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ciencesin.sharepoint.com/sites/OrlandoProjects/Shared Documents/1-2133/1-2133-033/5_deliverables/2020 FDEP STAR Update/BMAPs/Lake Jessup/FM 240196-1-52-01/"/>
    </mc:Choice>
  </mc:AlternateContent>
  <xr:revisionPtr revIDLastSave="656" documentId="13_ncr:1_{3770DEA8-256A-40BC-9870-058AF792188A}" xr6:coauthVersionLast="45" xr6:coauthVersionMax="45" xr10:uidLastSave="{6CD88F6D-1567-4EE4-9F1B-1B70593547A4}"/>
  <bookViews>
    <workbookView xWindow="-120" yWindow="-120" windowWidth="29040" windowHeight="15840" activeTab="4" xr2:uid="{EFF77DCC-3B39-4929-B108-1AECD07F5816}"/>
  </bookViews>
  <sheets>
    <sheet name="Pond A" sheetId="1" r:id="rId1"/>
    <sheet name="Exfiltration A1-1 &amp; A1-2" sheetId="3" r:id="rId2"/>
    <sheet name="Exfiltration B1, B2, B3, &amp; B4" sheetId="6" r:id="rId3"/>
    <sheet name="Exfiltration C1" sheetId="7" r:id="rId4"/>
    <sheet name="Dry Retention D-S &amp; D-N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7" l="1"/>
  <c r="V5" i="7"/>
  <c r="U5" i="7"/>
  <c r="E24" i="7" a="1"/>
  <c r="E24" i="7" s="1"/>
  <c r="D24" i="7" a="1"/>
  <c r="D24" i="7" s="1"/>
  <c r="C24" i="7"/>
  <c r="H23" i="7"/>
  <c r="L23" i="7" s="1"/>
  <c r="H22" i="7"/>
  <c r="L22" i="7" s="1"/>
  <c r="H21" i="7"/>
  <c r="L21" i="7" s="1"/>
  <c r="H20" i="7"/>
  <c r="L20" i="7" s="1"/>
  <c r="D11" i="7" a="1"/>
  <c r="D11" i="7" s="1"/>
  <c r="E11" i="7" a="1"/>
  <c r="E11" i="7" s="1"/>
  <c r="L11" i="7"/>
  <c r="K11" i="7"/>
  <c r="C11" i="7"/>
  <c r="H10" i="7"/>
  <c r="L10" i="7" s="1"/>
  <c r="H9" i="7"/>
  <c r="K9" i="7" s="1"/>
  <c r="H8" i="7"/>
  <c r="K8" i="7" s="1"/>
  <c r="H7" i="7"/>
  <c r="L7" i="7" s="1"/>
  <c r="V5" i="8"/>
  <c r="T5" i="8"/>
  <c r="U5" i="8"/>
  <c r="E26" i="8" a="1"/>
  <c r="E26" i="8" s="1"/>
  <c r="D26" i="8" a="1"/>
  <c r="D26" i="8" s="1"/>
  <c r="L26" i="8"/>
  <c r="K26" i="8"/>
  <c r="C26" i="8"/>
  <c r="H25" i="8"/>
  <c r="L25" i="8" s="1"/>
  <c r="H24" i="8"/>
  <c r="L24" i="8" s="1"/>
  <c r="E15" i="8" a="1"/>
  <c r="E15" i="8" s="1"/>
  <c r="D15" i="8" a="1"/>
  <c r="D15" i="8" s="1"/>
  <c r="C15" i="8"/>
  <c r="H14" i="8"/>
  <c r="L14" i="8" s="1"/>
  <c r="H13" i="8"/>
  <c r="L13" i="8" s="1"/>
  <c r="H12" i="8"/>
  <c r="L12" i="8" s="1"/>
  <c r="H11" i="8"/>
  <c r="L11" i="8" s="1"/>
  <c r="H10" i="8"/>
  <c r="K10" i="8" s="1"/>
  <c r="H9" i="8"/>
  <c r="L9" i="8" s="1"/>
  <c r="H8" i="8"/>
  <c r="K8" i="8" s="1"/>
  <c r="H7" i="8"/>
  <c r="L7" i="8" s="1"/>
  <c r="H23" i="8"/>
  <c r="K23" i="8" s="1"/>
  <c r="H22" i="8"/>
  <c r="K22" i="8" s="1"/>
  <c r="H21" i="8"/>
  <c r="L21" i="8" s="1"/>
  <c r="H20" i="8"/>
  <c r="K20" i="8" s="1"/>
  <c r="H6" i="8"/>
  <c r="L6" i="8" s="1"/>
  <c r="H5" i="8"/>
  <c r="L5" i="8" s="1"/>
  <c r="K22" i="7" l="1"/>
  <c r="K23" i="7"/>
  <c r="K20" i="7"/>
  <c r="K21" i="7"/>
  <c r="L8" i="7"/>
  <c r="L9" i="7"/>
  <c r="K10" i="7"/>
  <c r="K7" i="7"/>
  <c r="L23" i="8"/>
  <c r="K24" i="8"/>
  <c r="K25" i="8"/>
  <c r="K14" i="8"/>
  <c r="L8" i="8"/>
  <c r="L15" i="8" s="1"/>
  <c r="K13" i="8"/>
  <c r="K12" i="8"/>
  <c r="K11" i="8"/>
  <c r="K9" i="8"/>
  <c r="L10" i="8"/>
  <c r="K7" i="8"/>
  <c r="K21" i="8"/>
  <c r="K6" i="8"/>
  <c r="L20" i="8"/>
  <c r="L22" i="8"/>
  <c r="K5" i="8"/>
  <c r="H19" i="7"/>
  <c r="L19" i="7" s="1"/>
  <c r="H18" i="7"/>
  <c r="L18" i="7" s="1"/>
  <c r="H17" i="7"/>
  <c r="L17" i="7" s="1"/>
  <c r="H16" i="7"/>
  <c r="L16" i="7" s="1"/>
  <c r="H6" i="7"/>
  <c r="L6" i="7" s="1"/>
  <c r="H5" i="7"/>
  <c r="L5" i="7" s="1"/>
  <c r="U5" i="6"/>
  <c r="D22" i="6" a="1"/>
  <c r="D22" i="6" s="1"/>
  <c r="E22" i="6" a="1"/>
  <c r="E22" i="6" s="1"/>
  <c r="C22" i="6"/>
  <c r="H13" i="6"/>
  <c r="L13" i="6" s="1"/>
  <c r="H12" i="6"/>
  <c r="L12" i="6" s="1"/>
  <c r="D7" i="6" a="1"/>
  <c r="D7" i="6" s="1"/>
  <c r="C7" i="6"/>
  <c r="E7" i="6" s="1" a="1"/>
  <c r="E7" i="6" s="1"/>
  <c r="H6" i="6"/>
  <c r="K6" i="6" s="1"/>
  <c r="H5" i="6"/>
  <c r="L5" i="6" s="1"/>
  <c r="K15" i="8" l="1"/>
  <c r="U12" i="8" s="1"/>
  <c r="U13" i="8"/>
  <c r="K18" i="7"/>
  <c r="K16" i="7"/>
  <c r="K5" i="7"/>
  <c r="L24" i="7"/>
  <c r="K19" i="7"/>
  <c r="K17" i="7"/>
  <c r="K6" i="7"/>
  <c r="K12" i="6"/>
  <c r="K13" i="6"/>
  <c r="L6" i="6"/>
  <c r="L7" i="6" s="1"/>
  <c r="K5" i="6"/>
  <c r="K7" i="6" s="1"/>
  <c r="K24" i="7" l="1"/>
  <c r="U13" i="7"/>
  <c r="T5" i="6"/>
  <c r="V5" i="6" s="1"/>
  <c r="H21" i="6"/>
  <c r="K21" i="6" s="1"/>
  <c r="H20" i="6"/>
  <c r="L20" i="6" s="1"/>
  <c r="H19" i="6"/>
  <c r="K19" i="6" s="1"/>
  <c r="H18" i="6"/>
  <c r="K18" i="6" s="1"/>
  <c r="H17" i="6"/>
  <c r="L17" i="6" s="1"/>
  <c r="H16" i="6"/>
  <c r="L16" i="6" s="1"/>
  <c r="H15" i="6"/>
  <c r="L15" i="6" s="1"/>
  <c r="H14" i="6"/>
  <c r="L14" i="6" s="1"/>
  <c r="D16" i="3"/>
  <c r="D8" i="3"/>
  <c r="C16" i="3"/>
  <c r="E16" i="3" s="1"/>
  <c r="C8" i="3"/>
  <c r="E8" i="3" s="1"/>
  <c r="U5" i="3"/>
  <c r="H14" i="3"/>
  <c r="L14" i="3" s="1"/>
  <c r="H13" i="3"/>
  <c r="L13" i="3" s="1"/>
  <c r="L16" i="3" s="1"/>
  <c r="Q10" i="1"/>
  <c r="Q9" i="1"/>
  <c r="H37" i="1"/>
  <c r="G37" i="1"/>
  <c r="F37" i="1"/>
  <c r="E37" i="1"/>
  <c r="D37" i="1"/>
  <c r="C37" i="1"/>
  <c r="C30" i="1"/>
  <c r="C15" i="1"/>
  <c r="H14" i="1"/>
  <c r="L14" i="1" s="1"/>
  <c r="H13" i="1"/>
  <c r="K13" i="1" s="1"/>
  <c r="H12" i="1"/>
  <c r="L12" i="1" s="1"/>
  <c r="H11" i="1"/>
  <c r="L11" i="1" s="1"/>
  <c r="H10" i="1"/>
  <c r="L10" i="1" s="1"/>
  <c r="L9" i="1"/>
  <c r="K9" i="1"/>
  <c r="H9" i="1"/>
  <c r="H8" i="1"/>
  <c r="L8" i="1" s="1"/>
  <c r="H7" i="1"/>
  <c r="L7" i="1" s="1"/>
  <c r="H6" i="1"/>
  <c r="L6" i="1" s="1"/>
  <c r="H5" i="1"/>
  <c r="K5" i="1" s="1"/>
  <c r="U12" i="7" l="1"/>
  <c r="L22" i="6"/>
  <c r="K17" i="6"/>
  <c r="L21" i="6"/>
  <c r="K20" i="6"/>
  <c r="L19" i="6"/>
  <c r="L18" i="6"/>
  <c r="K16" i="6"/>
  <c r="K14" i="6"/>
  <c r="K15" i="6"/>
  <c r="K13" i="3"/>
  <c r="K14" i="3"/>
  <c r="K12" i="1"/>
  <c r="K7" i="1"/>
  <c r="L13" i="1"/>
  <c r="K10" i="1"/>
  <c r="L5" i="1"/>
  <c r="K8" i="1"/>
  <c r="K11" i="1"/>
  <c r="K6" i="1"/>
  <c r="K14" i="1"/>
  <c r="K22" i="6" l="1"/>
  <c r="U12" i="6" s="1"/>
  <c r="U13" i="6"/>
  <c r="K16" i="3"/>
  <c r="K15" i="1"/>
  <c r="L15" i="1"/>
  <c r="T5" i="3" l="1"/>
  <c r="V5" i="3" s="1"/>
  <c r="H6" i="3"/>
  <c r="K6" i="3" s="1"/>
  <c r="H5" i="3"/>
  <c r="L5" i="3" s="1"/>
  <c r="L6" i="3" l="1"/>
  <c r="L8" i="3" s="1"/>
  <c r="U13" i="3" s="1"/>
  <c r="K5" i="3"/>
  <c r="K8" i="3" l="1"/>
  <c r="U12" i="3" s="1"/>
  <c r="H35" i="1" l="1"/>
  <c r="H38" i="1" s="1"/>
  <c r="G35" i="1"/>
  <c r="F35" i="1"/>
  <c r="F38" i="1" s="1"/>
  <c r="E35" i="1"/>
  <c r="E38" i="1" s="1"/>
  <c r="D35" i="1"/>
  <c r="D38" i="1" s="1"/>
  <c r="C35" i="1"/>
  <c r="C38" i="1" s="1"/>
  <c r="G38" i="1"/>
  <c r="H40" i="1" l="1"/>
  <c r="O5" i="1" s="1"/>
  <c r="H26" i="1" l="1"/>
  <c r="L26" i="1" s="1"/>
  <c r="H27" i="1"/>
  <c r="K27" i="1" s="1"/>
  <c r="H28" i="1"/>
  <c r="L28" i="1" s="1"/>
  <c r="H29" i="1"/>
  <c r="L29" i="1" s="1"/>
  <c r="L27" i="1" l="1"/>
  <c r="K29" i="1"/>
  <c r="K26" i="1"/>
  <c r="K28" i="1"/>
  <c r="O10" i="1"/>
  <c r="O9" i="1"/>
  <c r="Q5" i="1"/>
  <c r="P8" i="1" s="1"/>
  <c r="P10" i="1" s="1"/>
  <c r="H25" i="1"/>
  <c r="H24" i="1"/>
  <c r="H23" i="1"/>
  <c r="H22" i="1"/>
  <c r="H21" i="1"/>
  <c r="H20" i="1"/>
  <c r="K23" i="1" l="1"/>
  <c r="L23" i="1"/>
  <c r="K24" i="1"/>
  <c r="L24" i="1"/>
  <c r="K25" i="1"/>
  <c r="L25" i="1"/>
  <c r="K22" i="1"/>
  <c r="L22" i="1"/>
  <c r="L21" i="1"/>
  <c r="K21" i="1"/>
  <c r="K20" i="1"/>
  <c r="L20" i="1"/>
  <c r="P9" i="1"/>
  <c r="L30" i="1" l="1"/>
  <c r="K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Esteban Lopez</author>
  </authors>
  <commentList>
    <comment ref="O5" authorId="0" shapeId="0" xr:uid="{596A7187-DAA8-4BA0-9D6E-E793007DEC9B}">
      <text>
        <r>
          <rPr>
            <b/>
            <sz val="9"/>
            <color indexed="81"/>
            <rFont val="Tahoma"/>
            <family val="2"/>
          </rPr>
          <t>Esteban Lopez:</t>
        </r>
        <r>
          <rPr>
            <sz val="9"/>
            <color indexed="81"/>
            <rFont val="Tahoma"/>
            <family val="2"/>
          </rPr>
          <t xml:space="preserve">
Recalculated since design consultant used coefficients associated with rational method to incorrectly calculate runoff volume.  Rational method is used to calculate peak discharge.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<sst xmlns="http://schemas.openxmlformats.org/spreadsheetml/2006/main" count="313" uniqueCount="70">
  <si>
    <t>Landuse</t>
  </si>
  <si>
    <t>Area (ac)</t>
  </si>
  <si>
    <t>Runoff
Coefficient</t>
  </si>
  <si>
    <t>Rainfall
(inches)</t>
  </si>
  <si>
    <t>Curve
Number</t>
  </si>
  <si>
    <t>Runoff Volume
(ac-ft/yr)</t>
  </si>
  <si>
    <t>EMC TN
(mg/L)</t>
  </si>
  <si>
    <t>EMC TP
(mg/L)</t>
  </si>
  <si>
    <t>Gross TN
(lbs/yr)</t>
  </si>
  <si>
    <t>Gross TP
(lbs/yr)</t>
  </si>
  <si>
    <t>∑</t>
  </si>
  <si>
    <t>Min. Residence Time
(days)</t>
  </si>
  <si>
    <t>Residence Time
(days)</t>
  </si>
  <si>
    <t>Minimum PPV
(ac-ft)</t>
  </si>
  <si>
    <t>Total Phosphorus</t>
  </si>
  <si>
    <t>Total Nitrogen</t>
  </si>
  <si>
    <t>Residence Time</t>
  </si>
  <si>
    <t>Credits</t>
  </si>
  <si>
    <t>-</t>
  </si>
  <si>
    <t>Provided  PPV
(ac-ft)</t>
  </si>
  <si>
    <t>Percent Removal Efficiency Calculations</t>
  </si>
  <si>
    <t>DCIA
(%)</t>
  </si>
  <si>
    <t>Shepard Basin</t>
  </si>
  <si>
    <t>Paved street &amp; curb</t>
  </si>
  <si>
    <t>Open Space/Fair</t>
  </si>
  <si>
    <t>Pond Area (wood/grass)</t>
  </si>
  <si>
    <t>Offsite to the South</t>
  </si>
  <si>
    <t>Open Water</t>
  </si>
  <si>
    <t>Offsite to Pond</t>
  </si>
  <si>
    <t>Wet Season Precipitation, inches</t>
  </si>
  <si>
    <t>Wet Season Duration, days</t>
  </si>
  <si>
    <t>Basin Area, acres</t>
  </si>
  <si>
    <t>Design Detention Time, days</t>
  </si>
  <si>
    <t>Mean Annual Runoff Coefficient</t>
  </si>
  <si>
    <t>Permanent Pool Volume, ac-ft</t>
  </si>
  <si>
    <t>Stage
(ft)</t>
  </si>
  <si>
    <t>Pond Area
(sqft)</t>
  </si>
  <si>
    <t>Pond Area
(acres)</t>
  </si>
  <si>
    <t>Pond Storage
(ac-ft)</t>
  </si>
  <si>
    <t>Control Elevation
(ft)</t>
  </si>
  <si>
    <t>Min. Retention
(inches)</t>
  </si>
  <si>
    <t>Provided Retention
(inches)</t>
  </si>
  <si>
    <t>Removal Efficiency - Minimum</t>
  </si>
  <si>
    <t>Removal Efficiency - Provided</t>
  </si>
  <si>
    <t>Open Space, Fair Condition</t>
  </si>
  <si>
    <t>PRE-DEVELOPMENT</t>
  </si>
  <si>
    <t>POST-DEVELOPMENT</t>
  </si>
  <si>
    <t>Basin A1</t>
  </si>
  <si>
    <t>Existing Impervious Area</t>
  </si>
  <si>
    <t>Existing Pervious Area</t>
  </si>
  <si>
    <t>Proposed Impervious Area</t>
  </si>
  <si>
    <t>Proposed Pervious Area</t>
  </si>
  <si>
    <t>Proposed Roadway</t>
  </si>
  <si>
    <t>Basin B1-1</t>
  </si>
  <si>
    <t>Basin B1-2</t>
  </si>
  <si>
    <t>Basin B1-3</t>
  </si>
  <si>
    <t>Basin B1-4</t>
  </si>
  <si>
    <t>NO CREDITS ASSIGNED</t>
  </si>
  <si>
    <t>Existing Roadway</t>
  </si>
  <si>
    <t>Paved Streets, Curbs, and Sidewalk</t>
  </si>
  <si>
    <t>Basin C</t>
  </si>
  <si>
    <t>Existing Swales NB</t>
  </si>
  <si>
    <t>Basin C North</t>
  </si>
  <si>
    <t>Basin D-S</t>
  </si>
  <si>
    <t>Basin D-N</t>
  </si>
  <si>
    <t>36" RCP Area</t>
  </si>
  <si>
    <t>30" RCP Area</t>
  </si>
  <si>
    <t>Existing Swales</t>
  </si>
  <si>
    <t>Swale D-1 to D-5</t>
  </si>
  <si>
    <t>Swale C-1 and C-2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</si>
</sst>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3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medium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medium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 style="medium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/>
      <bottom/>
      <diagonal style="thin">
        <color auto="1"/>
      </diagonal>
    </border>
    <border diagonalUp="1" diagonalDown="1">
      <left style="medium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 diagonalUp="1" diagonalDown="1"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2" fontId="0" fillId="0" borderId="6" xfId="0" applyNumberFormat="1" applyBorder="1" applyAlignment="1">
      <alignment horizontal="center"/>
    </xf>
    <xf numFmtId="0" fontId="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0" borderId="0" xfId="0" applyBorder="1"/>
    <xf numFmtId="164" fontId="0" fillId="0" borderId="14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4" fontId="0" fillId="5" borderId="12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0" fontId="0" fillId="0" borderId="35" xfId="0" quotePrefix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6" borderId="36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5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5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0" fillId="4" borderId="15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  <xf numFmtId="0" fontId="0" fillId="5" borderId="15" xfId="0" applyFont="1" applyFill="1" applyBorder="1" applyAlignment="1">
      <alignment horizontal="center"/>
    </xf>
    <xf numFmtId="0" fontId="0" fillId="5" borderId="10" xfId="0" applyFont="1" applyFill="1" applyBorder="1" applyAlignment="1">
      <alignment horizontal="center"/>
    </xf>
    <xf numFmtId="0" fontId="0" fillId="7" borderId="15" xfId="0" applyFont="1" applyFill="1" applyBorder="1" applyAlignment="1">
      <alignment horizontal="center"/>
    </xf>
    <xf numFmtId="0" fontId="0" fillId="7" borderId="10" xfId="0" applyFont="1" applyFill="1" applyBorder="1" applyAlignment="1">
      <alignment horizontal="center"/>
    </xf>
    <xf numFmtId="0" fontId="0" fillId="8" borderId="15" xfId="0" applyFont="1" applyFill="1" applyBorder="1" applyAlignment="1">
      <alignment horizontal="center"/>
    </xf>
    <xf numFmtId="0" fontId="0" fillId="8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FA74-56C9-4E5C-A407-0EBEAE7CAE67}">
  <dimension ref="A2:Q40"/>
  <sheetViews>
    <sheetView showGridLines="0" zoomScaleNormal="100" workbookViewId="0"/>
  </sheetViews>
  <sheetFormatPr defaultRowHeight="15" x14ac:dyDescent="0.25"/>
  <cols>
    <col min="1" max="1" width="13.5703125" bestFit="1" customWidth="1"/>
    <col min="2" max="2" width="30.8554687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4" max="14" width="19.85546875" bestFit="1" customWidth="1"/>
    <col min="15" max="15" width="13.85546875" bestFit="1" customWidth="1"/>
    <col min="16" max="16" width="13.140625" bestFit="1" customWidth="1"/>
    <col min="17" max="17" width="15.140625" bestFit="1" customWidth="1"/>
  </cols>
  <sheetData>
    <row r="2" spans="1:17" ht="15.75" thickBot="1" x14ac:dyDescent="0.3"/>
    <row r="3" spans="1:17" ht="15.75" thickBot="1" x14ac:dyDescent="0.3">
      <c r="B3" s="102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1:17" ht="32.25" customHeight="1" thickBot="1" x14ac:dyDescent="0.3">
      <c r="B4" s="91" t="s">
        <v>0</v>
      </c>
      <c r="C4" s="92" t="s">
        <v>1</v>
      </c>
      <c r="D4" s="10" t="s">
        <v>4</v>
      </c>
      <c r="E4" s="10" t="s">
        <v>21</v>
      </c>
      <c r="F4" s="10" t="s">
        <v>2</v>
      </c>
      <c r="G4" s="10" t="s">
        <v>3</v>
      </c>
      <c r="H4" s="10" t="s">
        <v>5</v>
      </c>
      <c r="I4" s="10" t="s">
        <v>6</v>
      </c>
      <c r="J4" s="10" t="s">
        <v>7</v>
      </c>
      <c r="K4" s="10" t="s">
        <v>8</v>
      </c>
      <c r="L4" s="11" t="s">
        <v>9</v>
      </c>
      <c r="N4" s="18" t="s">
        <v>11</v>
      </c>
      <c r="O4" s="10" t="s">
        <v>13</v>
      </c>
      <c r="P4" s="10" t="s">
        <v>19</v>
      </c>
      <c r="Q4" s="11" t="s">
        <v>12</v>
      </c>
    </row>
    <row r="5" spans="1:17" ht="15.75" thickBot="1" x14ac:dyDescent="0.3">
      <c r="A5" s="96" t="s">
        <v>22</v>
      </c>
      <c r="B5" s="41" t="s">
        <v>23</v>
      </c>
      <c r="C5" s="31">
        <v>1.5</v>
      </c>
      <c r="D5" s="31">
        <v>98</v>
      </c>
      <c r="E5" s="31">
        <v>100</v>
      </c>
      <c r="F5" s="32">
        <v>0.80900000000000005</v>
      </c>
      <c r="G5" s="31">
        <v>51</v>
      </c>
      <c r="H5" s="32">
        <f>(G5/12)*C5*F5</f>
        <v>5.157375</v>
      </c>
      <c r="I5" s="31">
        <v>1.37</v>
      </c>
      <c r="J5" s="32">
        <v>0.16700000000000001</v>
      </c>
      <c r="K5" s="33">
        <f>2.719361963*H5*I5</f>
        <v>19.21393408338016</v>
      </c>
      <c r="L5" s="34">
        <f>2.719361963*H5*J5</f>
        <v>2.3421364904558297</v>
      </c>
      <c r="N5" s="16">
        <v>21</v>
      </c>
      <c r="O5" s="40">
        <f>H40</f>
        <v>2.3969919281045753</v>
      </c>
      <c r="P5" s="17">
        <v>4.92</v>
      </c>
      <c r="Q5" s="19">
        <f>P5*(N5/O5)</f>
        <v>43.104025002579142</v>
      </c>
    </row>
    <row r="6" spans="1:17" ht="15.75" thickBot="1" x14ac:dyDescent="0.3">
      <c r="A6" s="96"/>
      <c r="B6" s="42" t="s">
        <v>24</v>
      </c>
      <c r="C6" s="3">
        <v>1.05</v>
      </c>
      <c r="D6" s="3">
        <v>80</v>
      </c>
      <c r="E6" s="3">
        <v>0</v>
      </c>
      <c r="F6" s="4">
        <v>0.111</v>
      </c>
      <c r="G6" s="3">
        <v>51</v>
      </c>
      <c r="H6" s="30">
        <f t="shared" ref="H6:H14" si="0">(G6/12)*C6*F6</f>
        <v>0.49533750000000004</v>
      </c>
      <c r="I6" s="3">
        <v>1.5</v>
      </c>
      <c r="J6" s="4">
        <v>0.2</v>
      </c>
      <c r="K6" s="12">
        <f t="shared" ref="K6:K14" si="1">2.719361963*H6*I6</f>
        <v>2.0205029345212688</v>
      </c>
      <c r="L6" s="23">
        <f t="shared" ref="L6:L14" si="2">2.719361963*H6*J6</f>
        <v>0.26940039126950255</v>
      </c>
    </row>
    <row r="7" spans="1:17" ht="15.75" thickBot="1" x14ac:dyDescent="0.3">
      <c r="A7" s="96"/>
      <c r="B7" s="42" t="s">
        <v>25</v>
      </c>
      <c r="C7" s="3">
        <v>0</v>
      </c>
      <c r="D7" s="3">
        <v>79</v>
      </c>
      <c r="E7" s="3">
        <v>0</v>
      </c>
      <c r="F7" s="4">
        <v>0.10299999999999999</v>
      </c>
      <c r="G7" s="3">
        <v>51</v>
      </c>
      <c r="H7" s="4">
        <f t="shared" si="0"/>
        <v>0</v>
      </c>
      <c r="I7" s="3">
        <v>1.5</v>
      </c>
      <c r="J7" s="4">
        <v>0.2</v>
      </c>
      <c r="K7" s="12">
        <f t="shared" si="1"/>
        <v>0</v>
      </c>
      <c r="L7" s="23">
        <f t="shared" si="2"/>
        <v>0</v>
      </c>
      <c r="N7" s="93" t="s">
        <v>20</v>
      </c>
      <c r="O7" s="94"/>
      <c r="P7" s="95"/>
      <c r="Q7" s="22" t="s">
        <v>17</v>
      </c>
    </row>
    <row r="8" spans="1:17" ht="15.75" thickBot="1" x14ac:dyDescent="0.3">
      <c r="A8" s="97" t="s">
        <v>26</v>
      </c>
      <c r="B8" s="43" t="s">
        <v>23</v>
      </c>
      <c r="C8" s="3">
        <v>3.65</v>
      </c>
      <c r="D8" s="3">
        <v>98</v>
      </c>
      <c r="E8" s="3">
        <v>100</v>
      </c>
      <c r="F8" s="4">
        <v>0.80900000000000005</v>
      </c>
      <c r="G8" s="3">
        <v>51</v>
      </c>
      <c r="H8" s="4">
        <f t="shared" si="0"/>
        <v>12.5496125</v>
      </c>
      <c r="I8" s="3">
        <v>1.37</v>
      </c>
      <c r="J8" s="4">
        <v>0.16700000000000001</v>
      </c>
      <c r="K8" s="12">
        <f t="shared" si="1"/>
        <v>46.753906269558392</v>
      </c>
      <c r="L8" s="23">
        <f t="shared" si="2"/>
        <v>5.6991987934425188</v>
      </c>
      <c r="N8" s="16" t="s">
        <v>16</v>
      </c>
      <c r="O8" s="17">
        <v>21</v>
      </c>
      <c r="P8" s="19">
        <f>Q5</f>
        <v>43.104025002579142</v>
      </c>
      <c r="Q8" s="1" t="s">
        <v>18</v>
      </c>
    </row>
    <row r="9" spans="1:17" x14ac:dyDescent="0.25">
      <c r="A9" s="97"/>
      <c r="B9" s="44" t="s">
        <v>24</v>
      </c>
      <c r="C9" s="3">
        <v>12.57</v>
      </c>
      <c r="D9" s="3">
        <v>80</v>
      </c>
      <c r="E9" s="3">
        <v>0</v>
      </c>
      <c r="F9" s="4">
        <v>0.111</v>
      </c>
      <c r="G9" s="3">
        <v>51</v>
      </c>
      <c r="H9" s="4">
        <f t="shared" si="0"/>
        <v>5.9298975</v>
      </c>
      <c r="I9" s="3">
        <v>1.5</v>
      </c>
      <c r="J9" s="4">
        <v>0.2</v>
      </c>
      <c r="K9" s="12">
        <f t="shared" si="1"/>
        <v>24.188306558983186</v>
      </c>
      <c r="L9" s="23">
        <f t="shared" si="2"/>
        <v>3.2251075411977581</v>
      </c>
      <c r="N9" s="2" t="s">
        <v>15</v>
      </c>
      <c r="O9" s="12">
        <f>(43.75*O8)/(4.38+O8)</f>
        <v>36.199763593380617</v>
      </c>
      <c r="P9" s="13">
        <f>(43.75*P8)/(4.38+P8)</f>
        <v>39.714432248749091</v>
      </c>
      <c r="Q9" s="23">
        <f>K15-K30*(100-P9)/100</f>
        <v>39.430738293343445</v>
      </c>
    </row>
    <row r="10" spans="1:17" ht="15.75" thickBot="1" x14ac:dyDescent="0.3">
      <c r="A10" s="97"/>
      <c r="B10" s="44" t="s">
        <v>25</v>
      </c>
      <c r="C10" s="3">
        <v>0</v>
      </c>
      <c r="D10" s="3">
        <v>79</v>
      </c>
      <c r="E10" s="3">
        <v>0</v>
      </c>
      <c r="F10" s="4">
        <v>0.10299999999999999</v>
      </c>
      <c r="G10" s="3">
        <v>51</v>
      </c>
      <c r="H10" s="4">
        <f t="shared" si="0"/>
        <v>0</v>
      </c>
      <c r="I10" s="3">
        <v>1.5</v>
      </c>
      <c r="J10" s="4">
        <v>0.2</v>
      </c>
      <c r="K10" s="12">
        <f t="shared" si="1"/>
        <v>0</v>
      </c>
      <c r="L10" s="23">
        <f t="shared" si="2"/>
        <v>0</v>
      </c>
      <c r="N10" s="5" t="s">
        <v>14</v>
      </c>
      <c r="O10" s="14">
        <f>40.13+6.372*LN(O8)+0.213*(LN(O8))^2</f>
        <v>61.504018867293347</v>
      </c>
      <c r="P10" s="15">
        <f>40.13+6.372*LN(P8)+0.213*(LN(P8))^2</f>
        <v>67.12886773408097</v>
      </c>
      <c r="Q10" s="24">
        <f>L15-L30*(100-P10)/100</f>
        <v>8.2546666480294189</v>
      </c>
    </row>
    <row r="11" spans="1:17" x14ac:dyDescent="0.25">
      <c r="A11" s="98" t="s">
        <v>28</v>
      </c>
      <c r="B11" s="45" t="s">
        <v>23</v>
      </c>
      <c r="C11" s="27">
        <v>0</v>
      </c>
      <c r="D11" s="27">
        <v>98</v>
      </c>
      <c r="E11" s="27">
        <v>100</v>
      </c>
      <c r="F11" s="28">
        <v>0.80900000000000005</v>
      </c>
      <c r="G11" s="3">
        <v>51</v>
      </c>
      <c r="H11" s="4">
        <f t="shared" si="0"/>
        <v>0</v>
      </c>
      <c r="I11" s="27">
        <v>1.37</v>
      </c>
      <c r="J11" s="28">
        <v>0.16700000000000001</v>
      </c>
      <c r="K11" s="39">
        <f t="shared" si="1"/>
        <v>0</v>
      </c>
      <c r="L11" s="35">
        <f t="shared" si="2"/>
        <v>0</v>
      </c>
    </row>
    <row r="12" spans="1:17" x14ac:dyDescent="0.25">
      <c r="A12" s="98"/>
      <c r="B12" s="45" t="s">
        <v>24</v>
      </c>
      <c r="C12" s="27">
        <v>0.67</v>
      </c>
      <c r="D12" s="27">
        <v>80</v>
      </c>
      <c r="E12" s="27">
        <v>0</v>
      </c>
      <c r="F12" s="28">
        <v>0.111</v>
      </c>
      <c r="G12" s="3">
        <v>51</v>
      </c>
      <c r="H12" s="4">
        <f t="shared" si="0"/>
        <v>0.31607250000000003</v>
      </c>
      <c r="I12" s="27">
        <v>1.5</v>
      </c>
      <c r="J12" s="28">
        <v>0.2</v>
      </c>
      <c r="K12" s="39">
        <f t="shared" si="1"/>
        <v>1.2892733010754762</v>
      </c>
      <c r="L12" s="35">
        <f t="shared" si="2"/>
        <v>0.17190310681006352</v>
      </c>
    </row>
    <row r="13" spans="1:17" x14ac:dyDescent="0.25">
      <c r="A13" s="98"/>
      <c r="B13" s="45" t="s">
        <v>25</v>
      </c>
      <c r="C13" s="27">
        <v>2.1</v>
      </c>
      <c r="D13" s="27">
        <v>79</v>
      </c>
      <c r="E13" s="27">
        <v>0</v>
      </c>
      <c r="F13" s="28">
        <v>0.10299999999999999</v>
      </c>
      <c r="G13" s="3">
        <v>51</v>
      </c>
      <c r="H13" s="4">
        <f t="shared" si="0"/>
        <v>0.91927500000000006</v>
      </c>
      <c r="I13" s="27">
        <v>1.5</v>
      </c>
      <c r="J13" s="28">
        <v>0.2</v>
      </c>
      <c r="K13" s="39">
        <f t="shared" si="1"/>
        <v>3.7497622028052371</v>
      </c>
      <c r="L13" s="35">
        <f t="shared" si="2"/>
        <v>0.49996829370736501</v>
      </c>
    </row>
    <row r="14" spans="1:17" ht="15.75" thickBot="1" x14ac:dyDescent="0.3">
      <c r="A14" s="98"/>
      <c r="B14" s="46" t="s">
        <v>27</v>
      </c>
      <c r="C14" s="36">
        <v>0</v>
      </c>
      <c r="D14" s="36">
        <v>100</v>
      </c>
      <c r="E14" s="6">
        <v>100</v>
      </c>
      <c r="F14" s="37">
        <v>1</v>
      </c>
      <c r="G14" s="6">
        <v>51</v>
      </c>
      <c r="H14" s="7">
        <f t="shared" si="0"/>
        <v>0</v>
      </c>
      <c r="I14" s="6">
        <v>0</v>
      </c>
      <c r="J14" s="7">
        <v>0</v>
      </c>
      <c r="K14" s="6">
        <f t="shared" si="1"/>
        <v>0</v>
      </c>
      <c r="L14" s="38">
        <f t="shared" si="2"/>
        <v>0</v>
      </c>
    </row>
    <row r="15" spans="1:17" x14ac:dyDescent="0.25">
      <c r="B15" s="20" t="s">
        <v>10</v>
      </c>
      <c r="C15" s="21">
        <f>SUM(C5:C14)</f>
        <v>21.540000000000003</v>
      </c>
      <c r="D15" s="29"/>
      <c r="E15" s="29"/>
      <c r="F15" s="29"/>
      <c r="G15" s="29"/>
      <c r="H15" s="29"/>
      <c r="J15" s="20" t="s">
        <v>10</v>
      </c>
      <c r="K15" s="21">
        <f>SUM(K5:K14)</f>
        <v>97.215685350323739</v>
      </c>
      <c r="L15" s="21">
        <f>SUM(L5:L14)</f>
        <v>12.207714616883038</v>
      </c>
    </row>
    <row r="17" spans="1:12" ht="15.75" thickBot="1" x14ac:dyDescent="0.3"/>
    <row r="18" spans="1:12" ht="15.75" thickBot="1" x14ac:dyDescent="0.3">
      <c r="B18" s="102" t="s">
        <v>46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4"/>
    </row>
    <row r="19" spans="1:12" ht="30.75" thickBot="1" x14ac:dyDescent="0.3">
      <c r="B19" s="8" t="s">
        <v>0</v>
      </c>
      <c r="C19" s="9" t="s">
        <v>1</v>
      </c>
      <c r="D19" s="10" t="s">
        <v>4</v>
      </c>
      <c r="E19" s="10" t="s">
        <v>21</v>
      </c>
      <c r="F19" s="10" t="s">
        <v>2</v>
      </c>
      <c r="G19" s="10" t="s">
        <v>3</v>
      </c>
      <c r="H19" s="10" t="s">
        <v>5</v>
      </c>
      <c r="I19" s="10" t="s">
        <v>6</v>
      </c>
      <c r="J19" s="10" t="s">
        <v>7</v>
      </c>
      <c r="K19" s="10" t="s">
        <v>8</v>
      </c>
      <c r="L19" s="11" t="s">
        <v>9</v>
      </c>
    </row>
    <row r="20" spans="1:12" x14ac:dyDescent="0.25">
      <c r="A20" s="96" t="s">
        <v>22</v>
      </c>
      <c r="B20" s="41" t="s">
        <v>23</v>
      </c>
      <c r="C20" s="31">
        <v>1.5</v>
      </c>
      <c r="D20" s="31">
        <v>98</v>
      </c>
      <c r="E20" s="31">
        <v>100</v>
      </c>
      <c r="F20" s="32">
        <v>0.80900000000000005</v>
      </c>
      <c r="G20" s="31">
        <v>51</v>
      </c>
      <c r="H20" s="32">
        <f>(G20/12)*C20*F20</f>
        <v>5.157375</v>
      </c>
      <c r="I20" s="31">
        <v>1.37</v>
      </c>
      <c r="J20" s="32">
        <v>0.16700000000000001</v>
      </c>
      <c r="K20" s="33">
        <f>2.719361963*H20*I20</f>
        <v>19.21393408338016</v>
      </c>
      <c r="L20" s="34">
        <f>2.719361963*H20*J20</f>
        <v>2.3421364904558297</v>
      </c>
    </row>
    <row r="21" spans="1:12" x14ac:dyDescent="0.25">
      <c r="A21" s="96"/>
      <c r="B21" s="42" t="s">
        <v>24</v>
      </c>
      <c r="C21" s="3">
        <v>1.05</v>
      </c>
      <c r="D21" s="3">
        <v>80</v>
      </c>
      <c r="E21" s="3">
        <v>0</v>
      </c>
      <c r="F21" s="4">
        <v>0.111</v>
      </c>
      <c r="G21" s="3">
        <v>51</v>
      </c>
      <c r="H21" s="30">
        <f t="shared" ref="H21:H29" si="3">(G21/12)*C21*F21</f>
        <v>0.49533750000000004</v>
      </c>
      <c r="I21" s="3">
        <v>1.5</v>
      </c>
      <c r="J21" s="4">
        <v>0.2</v>
      </c>
      <c r="K21" s="12">
        <f t="shared" ref="K21:K29" si="4">2.719361963*H21*I21</f>
        <v>2.0205029345212688</v>
      </c>
      <c r="L21" s="23">
        <f t="shared" ref="L21:L29" si="5">2.719361963*H21*J21</f>
        <v>0.26940039126950255</v>
      </c>
    </row>
    <row r="22" spans="1:12" x14ac:dyDescent="0.25">
      <c r="A22" s="96"/>
      <c r="B22" s="42" t="s">
        <v>25</v>
      </c>
      <c r="C22" s="3">
        <v>0</v>
      </c>
      <c r="D22" s="3">
        <v>79</v>
      </c>
      <c r="E22" s="3">
        <v>0</v>
      </c>
      <c r="F22" s="4">
        <v>0.10299999999999999</v>
      </c>
      <c r="G22" s="3">
        <v>51</v>
      </c>
      <c r="H22" s="4">
        <f t="shared" si="3"/>
        <v>0</v>
      </c>
      <c r="I22" s="3">
        <v>1.5</v>
      </c>
      <c r="J22" s="4">
        <v>0.2</v>
      </c>
      <c r="K22" s="12">
        <f t="shared" si="4"/>
        <v>0</v>
      </c>
      <c r="L22" s="23">
        <f t="shared" si="5"/>
        <v>0</v>
      </c>
    </row>
    <row r="23" spans="1:12" x14ac:dyDescent="0.25">
      <c r="A23" s="97" t="s">
        <v>26</v>
      </c>
      <c r="B23" s="43" t="s">
        <v>23</v>
      </c>
      <c r="C23" s="3">
        <v>3.65</v>
      </c>
      <c r="D23" s="3">
        <v>98</v>
      </c>
      <c r="E23" s="3">
        <v>100</v>
      </c>
      <c r="F23" s="4">
        <v>0.80900000000000005</v>
      </c>
      <c r="G23" s="3">
        <v>51</v>
      </c>
      <c r="H23" s="4">
        <f t="shared" si="3"/>
        <v>12.5496125</v>
      </c>
      <c r="I23" s="3">
        <v>1.37</v>
      </c>
      <c r="J23" s="4">
        <v>0.16700000000000001</v>
      </c>
      <c r="K23" s="12">
        <f t="shared" si="4"/>
        <v>46.753906269558392</v>
      </c>
      <c r="L23" s="23">
        <f t="shared" si="5"/>
        <v>5.6991987934425188</v>
      </c>
    </row>
    <row r="24" spans="1:12" x14ac:dyDescent="0.25">
      <c r="A24" s="97"/>
      <c r="B24" s="44" t="s">
        <v>24</v>
      </c>
      <c r="C24" s="3">
        <v>12.57</v>
      </c>
      <c r="D24" s="3">
        <v>80</v>
      </c>
      <c r="E24" s="3">
        <v>0</v>
      </c>
      <c r="F24" s="4">
        <v>0.111</v>
      </c>
      <c r="G24" s="3">
        <v>51</v>
      </c>
      <c r="H24" s="4">
        <f t="shared" si="3"/>
        <v>5.9298975</v>
      </c>
      <c r="I24" s="3">
        <v>1.5</v>
      </c>
      <c r="J24" s="4">
        <v>0.2</v>
      </c>
      <c r="K24" s="12">
        <f t="shared" si="4"/>
        <v>24.188306558983186</v>
      </c>
      <c r="L24" s="23">
        <f t="shared" si="5"/>
        <v>3.2251075411977581</v>
      </c>
    </row>
    <row r="25" spans="1:12" x14ac:dyDescent="0.25">
      <c r="A25" s="97"/>
      <c r="B25" s="44" t="s">
        <v>25</v>
      </c>
      <c r="C25" s="3">
        <v>0</v>
      </c>
      <c r="D25" s="3">
        <v>79</v>
      </c>
      <c r="E25" s="3">
        <v>0</v>
      </c>
      <c r="F25" s="4">
        <v>0.10299999999999999</v>
      </c>
      <c r="G25" s="3">
        <v>51</v>
      </c>
      <c r="H25" s="4">
        <f t="shared" si="3"/>
        <v>0</v>
      </c>
      <c r="I25" s="3">
        <v>1.5</v>
      </c>
      <c r="J25" s="4">
        <v>0.2</v>
      </c>
      <c r="K25" s="12">
        <f t="shared" si="4"/>
        <v>0</v>
      </c>
      <c r="L25" s="23">
        <f t="shared" si="5"/>
        <v>0</v>
      </c>
    </row>
    <row r="26" spans="1:12" x14ac:dyDescent="0.25">
      <c r="A26" s="98" t="s">
        <v>28</v>
      </c>
      <c r="B26" s="45" t="s">
        <v>23</v>
      </c>
      <c r="C26" s="27">
        <v>0</v>
      </c>
      <c r="D26" s="27">
        <v>98</v>
      </c>
      <c r="E26" s="27">
        <v>100</v>
      </c>
      <c r="F26" s="28">
        <v>0.80900000000000005</v>
      </c>
      <c r="G26" s="3">
        <v>51</v>
      </c>
      <c r="H26" s="4">
        <f t="shared" si="3"/>
        <v>0</v>
      </c>
      <c r="I26" s="27">
        <v>1.37</v>
      </c>
      <c r="J26" s="28">
        <v>0.16700000000000001</v>
      </c>
      <c r="K26" s="39">
        <f t="shared" si="4"/>
        <v>0</v>
      </c>
      <c r="L26" s="35">
        <f t="shared" si="5"/>
        <v>0</v>
      </c>
    </row>
    <row r="27" spans="1:12" x14ac:dyDescent="0.25">
      <c r="A27" s="98"/>
      <c r="B27" s="45" t="s">
        <v>24</v>
      </c>
      <c r="C27" s="27">
        <v>1.91</v>
      </c>
      <c r="D27" s="27">
        <v>80</v>
      </c>
      <c r="E27" s="27">
        <v>0</v>
      </c>
      <c r="F27" s="28">
        <v>0.111</v>
      </c>
      <c r="G27" s="3">
        <v>51</v>
      </c>
      <c r="H27" s="4">
        <f t="shared" si="3"/>
        <v>0.90104249999999997</v>
      </c>
      <c r="I27" s="27">
        <v>1.5</v>
      </c>
      <c r="J27" s="28">
        <v>0.2</v>
      </c>
      <c r="K27" s="39">
        <f t="shared" si="4"/>
        <v>3.6753910523196409</v>
      </c>
      <c r="L27" s="35">
        <f t="shared" si="5"/>
        <v>0.49005214030928546</v>
      </c>
    </row>
    <row r="28" spans="1:12" x14ac:dyDescent="0.25">
      <c r="A28" s="98"/>
      <c r="B28" s="45" t="s">
        <v>25</v>
      </c>
      <c r="C28" s="27">
        <v>0</v>
      </c>
      <c r="D28" s="27">
        <v>79</v>
      </c>
      <c r="E28" s="27">
        <v>0</v>
      </c>
      <c r="F28" s="28">
        <v>0.10299999999999999</v>
      </c>
      <c r="G28" s="3">
        <v>51</v>
      </c>
      <c r="H28" s="4">
        <f t="shared" si="3"/>
        <v>0</v>
      </c>
      <c r="I28" s="27">
        <v>1.5</v>
      </c>
      <c r="J28" s="28">
        <v>0.2</v>
      </c>
      <c r="K28" s="39">
        <f t="shared" si="4"/>
        <v>0</v>
      </c>
      <c r="L28" s="35">
        <f t="shared" si="5"/>
        <v>0</v>
      </c>
    </row>
    <row r="29" spans="1:12" ht="15.75" thickBot="1" x14ac:dyDescent="0.3">
      <c r="A29" s="98"/>
      <c r="B29" s="46" t="s">
        <v>27</v>
      </c>
      <c r="C29" s="36">
        <v>0.87</v>
      </c>
      <c r="D29" s="36">
        <v>100</v>
      </c>
      <c r="E29" s="6">
        <v>100</v>
      </c>
      <c r="F29" s="37">
        <v>1</v>
      </c>
      <c r="G29" s="6">
        <v>51</v>
      </c>
      <c r="H29" s="7">
        <f t="shared" si="3"/>
        <v>3.6974999999999998</v>
      </c>
      <c r="I29" s="6">
        <v>0</v>
      </c>
      <c r="J29" s="7">
        <v>0</v>
      </c>
      <c r="K29" s="6">
        <f t="shared" si="4"/>
        <v>0</v>
      </c>
      <c r="L29" s="38">
        <f t="shared" si="5"/>
        <v>0</v>
      </c>
    </row>
    <row r="30" spans="1:12" x14ac:dyDescent="0.25">
      <c r="B30" s="20" t="s">
        <v>10</v>
      </c>
      <c r="C30" s="21">
        <f>SUM(C20:C29)</f>
        <v>21.55</v>
      </c>
      <c r="D30" s="29"/>
      <c r="E30" s="29"/>
      <c r="F30" s="29"/>
      <c r="G30" s="29"/>
      <c r="H30" s="29"/>
      <c r="J30" s="20" t="s">
        <v>10</v>
      </c>
      <c r="K30" s="21">
        <f>SUM(K20:K29)</f>
        <v>95.852040898762652</v>
      </c>
      <c r="L30" s="21">
        <f>SUM(L20:L29)</f>
        <v>12.025895356674894</v>
      </c>
    </row>
    <row r="32" spans="1:12" ht="15.75" thickBot="1" x14ac:dyDescent="0.3"/>
    <row r="33" spans="2:8" x14ac:dyDescent="0.25">
      <c r="B33" s="47" t="s">
        <v>29</v>
      </c>
      <c r="C33" s="52">
        <v>31</v>
      </c>
      <c r="D33" s="53">
        <v>31</v>
      </c>
      <c r="E33" s="60">
        <v>31</v>
      </c>
      <c r="F33" s="60">
        <v>31</v>
      </c>
      <c r="G33" s="64">
        <v>31</v>
      </c>
      <c r="H33" s="65">
        <v>31</v>
      </c>
    </row>
    <row r="34" spans="2:8" x14ac:dyDescent="0.25">
      <c r="B34" s="48" t="s">
        <v>30</v>
      </c>
      <c r="C34" s="54">
        <v>153</v>
      </c>
      <c r="D34" s="55">
        <v>153</v>
      </c>
      <c r="E34" s="61">
        <v>153</v>
      </c>
      <c r="F34" s="61">
        <v>153</v>
      </c>
      <c r="G34" s="66">
        <v>153</v>
      </c>
      <c r="H34" s="67">
        <v>153</v>
      </c>
    </row>
    <row r="35" spans="2:8" x14ac:dyDescent="0.25">
      <c r="B35" s="48" t="s">
        <v>31</v>
      </c>
      <c r="C35" s="54">
        <f>C20</f>
        <v>1.5</v>
      </c>
      <c r="D35" s="55">
        <f>C21</f>
        <v>1.05</v>
      </c>
      <c r="E35" s="61">
        <f>C23</f>
        <v>3.65</v>
      </c>
      <c r="F35" s="61">
        <f>C24</f>
        <v>12.57</v>
      </c>
      <c r="G35" s="66">
        <f>C27</f>
        <v>1.91</v>
      </c>
      <c r="H35" s="67">
        <f>C29</f>
        <v>0.87</v>
      </c>
    </row>
    <row r="36" spans="2:8" x14ac:dyDescent="0.25">
      <c r="B36" s="48" t="s">
        <v>32</v>
      </c>
      <c r="C36" s="54">
        <v>21</v>
      </c>
      <c r="D36" s="55">
        <v>21</v>
      </c>
      <c r="E36" s="61">
        <v>21</v>
      </c>
      <c r="F36" s="61">
        <v>21</v>
      </c>
      <c r="G36" s="66">
        <v>21</v>
      </c>
      <c r="H36" s="67">
        <v>21</v>
      </c>
    </row>
    <row r="37" spans="2:8" x14ac:dyDescent="0.25">
      <c r="B37" s="48" t="s">
        <v>33</v>
      </c>
      <c r="C37" s="56">
        <f>F20</f>
        <v>0.80900000000000005</v>
      </c>
      <c r="D37" s="57">
        <f>F21</f>
        <v>0.111</v>
      </c>
      <c r="E37" s="62">
        <f>F23</f>
        <v>0.80900000000000005</v>
      </c>
      <c r="F37" s="62">
        <f>F24</f>
        <v>0.111</v>
      </c>
      <c r="G37" s="68">
        <f>F27</f>
        <v>0.111</v>
      </c>
      <c r="H37" s="69">
        <f>F29</f>
        <v>1</v>
      </c>
    </row>
    <row r="38" spans="2:8" ht="15.75" thickBot="1" x14ac:dyDescent="0.3">
      <c r="B38" s="50" t="s">
        <v>34</v>
      </c>
      <c r="C38" s="58">
        <f>C37*(C33/12)*C35*C36/C34</f>
        <v>0.43027696078431371</v>
      </c>
      <c r="D38" s="59">
        <f t="shared" ref="D38:F38" si="6">D37*(D33/12)*D35*D36/D34</f>
        <v>4.1325735294117649E-2</v>
      </c>
      <c r="E38" s="63">
        <f t="shared" si="6"/>
        <v>1.0470072712418301</v>
      </c>
      <c r="F38" s="63">
        <f t="shared" si="6"/>
        <v>0.49472808823529413</v>
      </c>
      <c r="G38" s="70">
        <f t="shared" ref="G38:H38" si="7">G37*(G33/12)*G35*G36/G34</f>
        <v>7.5173480392156863E-2</v>
      </c>
      <c r="H38" s="71">
        <f t="shared" si="7"/>
        <v>0.30848039215686274</v>
      </c>
    </row>
    <row r="40" spans="2:8" x14ac:dyDescent="0.25">
      <c r="G40" s="20" t="s">
        <v>10</v>
      </c>
      <c r="H40" s="51">
        <f>SUM(C38:H38)</f>
        <v>2.3969919281045753</v>
      </c>
    </row>
  </sheetData>
  <sheetProtection sheet="1" objects="1" scenarios="1"/>
  <mergeCells count="9">
    <mergeCell ref="B3:L3"/>
    <mergeCell ref="B18:L18"/>
    <mergeCell ref="N7:P7"/>
    <mergeCell ref="A20:A22"/>
    <mergeCell ref="A23:A25"/>
    <mergeCell ref="A26:A29"/>
    <mergeCell ref="A5:A7"/>
    <mergeCell ref="A8:A10"/>
    <mergeCell ref="A11:A1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3BE3B-3BF0-4BCA-9DA8-1D922C4A61B3}">
  <dimension ref="A2:V16"/>
  <sheetViews>
    <sheetView showGridLines="0" zoomScaleNormal="100" workbookViewId="0"/>
  </sheetViews>
  <sheetFormatPr defaultRowHeight="15" x14ac:dyDescent="0.25"/>
  <cols>
    <col min="1" max="1" width="13" customWidth="1"/>
    <col min="2" max="2" width="25.710937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5" max="16" width="10.140625" bestFit="1" customWidth="1"/>
    <col min="17" max="17" width="12.7109375" bestFit="1" customWidth="1"/>
    <col min="19" max="19" width="16.42578125" bestFit="1" customWidth="1"/>
    <col min="20" max="20" width="12.7109375" bestFit="1" customWidth="1"/>
    <col min="21" max="21" width="14.5703125" bestFit="1" customWidth="1"/>
    <col min="22" max="22" width="18.5703125" bestFit="1" customWidth="1"/>
  </cols>
  <sheetData>
    <row r="2" spans="1:22" ht="15.75" thickBot="1" x14ac:dyDescent="0.3"/>
    <row r="3" spans="1:22" ht="15.75" thickBot="1" x14ac:dyDescent="0.3">
      <c r="B3" s="102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1:22" ht="32.25" customHeight="1" thickBot="1" x14ac:dyDescent="0.3">
      <c r="B4" s="25" t="s">
        <v>0</v>
      </c>
      <c r="C4" s="26" t="s">
        <v>1</v>
      </c>
      <c r="D4" s="10" t="s">
        <v>4</v>
      </c>
      <c r="E4" s="10" t="s">
        <v>21</v>
      </c>
      <c r="F4" s="10" t="s">
        <v>2</v>
      </c>
      <c r="G4" s="10" t="s">
        <v>3</v>
      </c>
      <c r="H4" s="10" t="s">
        <v>5</v>
      </c>
      <c r="I4" s="10" t="s">
        <v>6</v>
      </c>
      <c r="J4" s="10" t="s">
        <v>7</v>
      </c>
      <c r="K4" s="10" t="s">
        <v>8</v>
      </c>
      <c r="L4" s="11" t="s">
        <v>9</v>
      </c>
      <c r="N4" s="18" t="s">
        <v>35</v>
      </c>
      <c r="O4" s="10" t="s">
        <v>36</v>
      </c>
      <c r="P4" s="10" t="s">
        <v>37</v>
      </c>
      <c r="Q4" s="11" t="s">
        <v>38</v>
      </c>
      <c r="S4" s="18" t="s">
        <v>39</v>
      </c>
      <c r="T4" s="10" t="s">
        <v>38</v>
      </c>
      <c r="U4" s="10" t="s">
        <v>40</v>
      </c>
      <c r="V4" s="11" t="s">
        <v>41</v>
      </c>
    </row>
    <row r="5" spans="1:22" ht="15.75" thickBot="1" x14ac:dyDescent="0.3">
      <c r="A5" s="105" t="s">
        <v>47</v>
      </c>
      <c r="B5" s="106" t="s">
        <v>48</v>
      </c>
      <c r="C5" s="31">
        <v>0.65</v>
      </c>
      <c r="D5" s="31">
        <v>98</v>
      </c>
      <c r="E5" s="31">
        <v>100</v>
      </c>
      <c r="F5" s="32">
        <v>0.80900000000000005</v>
      </c>
      <c r="G5" s="31">
        <v>51</v>
      </c>
      <c r="H5" s="32">
        <f t="shared" ref="H5:H6" si="0">(G5/12)*C5*F5</f>
        <v>2.2348625000000002</v>
      </c>
      <c r="I5" s="31">
        <v>1.37</v>
      </c>
      <c r="J5" s="32">
        <v>0.16700000000000001</v>
      </c>
      <c r="K5" s="33">
        <f>2.719361963*H5*I5</f>
        <v>8.326038102798071</v>
      </c>
      <c r="L5" s="34">
        <f>2.719361963*H5*J5</f>
        <v>1.0149258125308596</v>
      </c>
      <c r="N5" s="77"/>
      <c r="O5" s="78"/>
      <c r="P5" s="79"/>
      <c r="Q5" s="80"/>
      <c r="S5" s="89"/>
      <c r="T5" s="40">
        <f>10385.4/43560</f>
        <v>0.23841597796143249</v>
      </c>
      <c r="U5" s="40">
        <f>MAX(1,(1.25*C13+0.5*SUM(C13:C14))/SUM(C13:C14))</f>
        <v>1.6442307692307689</v>
      </c>
      <c r="V5" s="72">
        <f>12*T5/SUM(C5:C6)</f>
        <v>2.2007628734901457</v>
      </c>
    </row>
    <row r="6" spans="1:22" ht="15.75" thickBot="1" x14ac:dyDescent="0.3">
      <c r="A6" s="107"/>
      <c r="B6" s="108" t="s">
        <v>49</v>
      </c>
      <c r="C6" s="6">
        <v>0.65</v>
      </c>
      <c r="D6" s="6">
        <v>80</v>
      </c>
      <c r="E6" s="6">
        <v>0</v>
      </c>
      <c r="F6" s="7">
        <v>0.111</v>
      </c>
      <c r="G6" s="6">
        <v>51</v>
      </c>
      <c r="H6" s="7">
        <f t="shared" si="0"/>
        <v>0.30663750000000001</v>
      </c>
      <c r="I6" s="6">
        <v>1.5</v>
      </c>
      <c r="J6" s="7">
        <v>0.2</v>
      </c>
      <c r="K6" s="14">
        <f t="shared" ref="K6" si="1">2.719361963*H6*I6</f>
        <v>1.2507875308941188</v>
      </c>
      <c r="L6" s="15">
        <f t="shared" ref="L6" si="2">2.719361963*H6*J6</f>
        <v>0.16677167078588251</v>
      </c>
      <c r="N6" s="81"/>
      <c r="O6" s="82"/>
      <c r="P6" s="83"/>
      <c r="Q6" s="84"/>
    </row>
    <row r="7" spans="1:22" ht="15.75" thickBot="1" x14ac:dyDescent="0.3">
      <c r="N7" s="81"/>
      <c r="O7" s="82"/>
      <c r="P7" s="83"/>
      <c r="Q7" s="84"/>
      <c r="S7" s="93" t="s">
        <v>42</v>
      </c>
      <c r="T7" s="95"/>
    </row>
    <row r="8" spans="1:22" x14ac:dyDescent="0.25">
      <c r="B8" s="20" t="s">
        <v>10</v>
      </c>
      <c r="C8" s="21">
        <f>SUM(C5:C6)</f>
        <v>1.3</v>
      </c>
      <c r="D8" s="101">
        <f>D6</f>
        <v>80</v>
      </c>
      <c r="E8" s="101">
        <f>100*C5/C8</f>
        <v>50</v>
      </c>
      <c r="J8" s="20" t="s">
        <v>10</v>
      </c>
      <c r="K8" s="21">
        <f>SUM(K5:K6)</f>
        <v>9.5768256336921898</v>
      </c>
      <c r="L8" s="21">
        <f>SUM(L5:L6)</f>
        <v>1.181697483316742</v>
      </c>
      <c r="N8" s="81"/>
      <c r="O8" s="82"/>
      <c r="P8" s="83"/>
      <c r="Q8" s="84"/>
      <c r="S8" s="2" t="s">
        <v>15</v>
      </c>
      <c r="T8" s="109">
        <v>85.247</v>
      </c>
    </row>
    <row r="9" spans="1:22" ht="15.75" thickBot="1" x14ac:dyDescent="0.3">
      <c r="N9" s="81"/>
      <c r="O9" s="82"/>
      <c r="P9" s="83"/>
      <c r="Q9" s="84"/>
      <c r="S9" s="5" t="s">
        <v>14</v>
      </c>
      <c r="T9" s="73">
        <v>85.247</v>
      </c>
    </row>
    <row r="10" spans="1:22" ht="15.75" thickBot="1" x14ac:dyDescent="0.3">
      <c r="N10" s="85"/>
      <c r="O10" s="86"/>
      <c r="P10" s="87"/>
      <c r="Q10" s="88"/>
    </row>
    <row r="11" spans="1:22" ht="15.75" thickBot="1" x14ac:dyDescent="0.3">
      <c r="B11" s="102" t="s">
        <v>46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4"/>
      <c r="S11" s="93" t="s">
        <v>43</v>
      </c>
      <c r="T11" s="95"/>
      <c r="U11" s="74" t="s">
        <v>17</v>
      </c>
    </row>
    <row r="12" spans="1:22" ht="30.75" thickBot="1" x14ac:dyDescent="0.3">
      <c r="B12" s="91" t="s">
        <v>0</v>
      </c>
      <c r="C12" s="92" t="s">
        <v>1</v>
      </c>
      <c r="D12" s="10" t="s">
        <v>4</v>
      </c>
      <c r="E12" s="10" t="s">
        <v>21</v>
      </c>
      <c r="F12" s="10" t="s">
        <v>2</v>
      </c>
      <c r="G12" s="10" t="s">
        <v>3</v>
      </c>
      <c r="H12" s="10" t="s">
        <v>5</v>
      </c>
      <c r="I12" s="10" t="s">
        <v>6</v>
      </c>
      <c r="J12" s="10" t="s">
        <v>7</v>
      </c>
      <c r="K12" s="10" t="s">
        <v>8</v>
      </c>
      <c r="L12" s="11" t="s">
        <v>9</v>
      </c>
      <c r="S12" s="2" t="s">
        <v>15</v>
      </c>
      <c r="T12" s="49">
        <v>91.347999999999999</v>
      </c>
      <c r="U12" s="75">
        <f>K8-K16*(100-T12)/100</f>
        <v>8.2396827307577407</v>
      </c>
    </row>
    <row r="13" spans="1:22" ht="15.75" thickBot="1" x14ac:dyDescent="0.3">
      <c r="A13" s="105" t="s">
        <v>47</v>
      </c>
      <c r="B13" s="106" t="s">
        <v>50</v>
      </c>
      <c r="C13" s="31">
        <v>1.19</v>
      </c>
      <c r="D13" s="31">
        <v>98</v>
      </c>
      <c r="E13" s="31">
        <v>100</v>
      </c>
      <c r="F13" s="32">
        <v>0.80900000000000005</v>
      </c>
      <c r="G13" s="31">
        <v>51</v>
      </c>
      <c r="H13" s="32">
        <f t="shared" ref="H13:H14" si="3">(G13/12)*C13*F13</f>
        <v>4.0915175000000001</v>
      </c>
      <c r="I13" s="31">
        <v>1.37</v>
      </c>
      <c r="J13" s="32">
        <v>0.16700000000000001</v>
      </c>
      <c r="K13" s="33">
        <f>2.719361963*H13*I13</f>
        <v>15.24305437281493</v>
      </c>
      <c r="L13" s="34">
        <f>2.719361963*H13*J13</f>
        <v>1.8580949490949585</v>
      </c>
      <c r="S13" s="5" t="s">
        <v>14</v>
      </c>
      <c r="T13" s="73">
        <v>91.347999999999999</v>
      </c>
      <c r="U13" s="76">
        <f>L8-L16*(100-T13)/100</f>
        <v>1.0184932631745793</v>
      </c>
    </row>
    <row r="14" spans="1:22" ht="15.75" thickBot="1" x14ac:dyDescent="0.3">
      <c r="A14" s="107"/>
      <c r="B14" s="108" t="s">
        <v>51</v>
      </c>
      <c r="C14" s="6">
        <v>0.11</v>
      </c>
      <c r="D14" s="6">
        <v>80</v>
      </c>
      <c r="E14" s="6">
        <v>0</v>
      </c>
      <c r="F14" s="7">
        <v>0.111</v>
      </c>
      <c r="G14" s="6">
        <v>51</v>
      </c>
      <c r="H14" s="7">
        <f t="shared" si="3"/>
        <v>5.1892500000000001E-2</v>
      </c>
      <c r="I14" s="6">
        <v>1.5</v>
      </c>
      <c r="J14" s="7">
        <v>0.2</v>
      </c>
      <c r="K14" s="14">
        <f t="shared" ref="K14" si="4">2.719361963*H14*I14</f>
        <v>0.21167173599746625</v>
      </c>
      <c r="L14" s="15">
        <f t="shared" ref="L14" si="5">2.719361963*H14*J14</f>
        <v>2.82228981329955E-2</v>
      </c>
    </row>
    <row r="16" spans="1:22" x14ac:dyDescent="0.25">
      <c r="B16" s="20" t="s">
        <v>10</v>
      </c>
      <c r="C16" s="21">
        <f>SUM(C13:C14)</f>
        <v>1.3</v>
      </c>
      <c r="D16" s="101">
        <f>D14</f>
        <v>80</v>
      </c>
      <c r="E16" s="101">
        <f>100*C13/C16</f>
        <v>91.538461538461533</v>
      </c>
      <c r="J16" s="20" t="s">
        <v>10</v>
      </c>
      <c r="K16" s="21">
        <f>SUM(K13:K14)</f>
        <v>15.454726108812396</v>
      </c>
      <c r="L16" s="21">
        <f>SUM(L13:L14)</f>
        <v>1.886317847227954</v>
      </c>
    </row>
  </sheetData>
  <sheetProtection sheet="1" objects="1" scenarios="1"/>
  <mergeCells count="6">
    <mergeCell ref="B3:L3"/>
    <mergeCell ref="B11:L11"/>
    <mergeCell ref="S7:T7"/>
    <mergeCell ref="S11:T11"/>
    <mergeCell ref="A5:A6"/>
    <mergeCell ref="A13:A1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B5731-FB5C-4D18-9271-AEF490BE912F}">
  <dimension ref="A2:V22"/>
  <sheetViews>
    <sheetView showGridLines="0" zoomScaleNormal="100" workbookViewId="0"/>
  </sheetViews>
  <sheetFormatPr defaultRowHeight="15" x14ac:dyDescent="0.25"/>
  <cols>
    <col min="1" max="1" width="13" customWidth="1"/>
    <col min="2" max="2" width="32.570312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5" max="16" width="10.140625" bestFit="1" customWidth="1"/>
    <col min="17" max="17" width="12.7109375" bestFit="1" customWidth="1"/>
    <col min="19" max="19" width="16.42578125" bestFit="1" customWidth="1"/>
    <col min="20" max="20" width="12.7109375" bestFit="1" customWidth="1"/>
    <col min="21" max="21" width="14.5703125" bestFit="1" customWidth="1"/>
    <col min="22" max="22" width="18.5703125" bestFit="1" customWidth="1"/>
  </cols>
  <sheetData>
    <row r="2" spans="1:22" ht="15.75" thickBot="1" x14ac:dyDescent="0.3"/>
    <row r="3" spans="1:22" ht="15.75" thickBot="1" x14ac:dyDescent="0.3">
      <c r="B3" s="102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1:22" ht="32.25" customHeight="1" thickBot="1" x14ac:dyDescent="0.3">
      <c r="B4" s="91" t="s">
        <v>0</v>
      </c>
      <c r="C4" s="92" t="s">
        <v>1</v>
      </c>
      <c r="D4" s="10" t="s">
        <v>4</v>
      </c>
      <c r="E4" s="10" t="s">
        <v>21</v>
      </c>
      <c r="F4" s="10" t="s">
        <v>2</v>
      </c>
      <c r="G4" s="10" t="s">
        <v>3</v>
      </c>
      <c r="H4" s="10" t="s">
        <v>5</v>
      </c>
      <c r="I4" s="10" t="s">
        <v>6</v>
      </c>
      <c r="J4" s="10" t="s">
        <v>7</v>
      </c>
      <c r="K4" s="10" t="s">
        <v>8</v>
      </c>
      <c r="L4" s="11" t="s">
        <v>9</v>
      </c>
      <c r="N4" s="18" t="s">
        <v>35</v>
      </c>
      <c r="O4" s="10" t="s">
        <v>36</v>
      </c>
      <c r="P4" s="10" t="s">
        <v>37</v>
      </c>
      <c r="Q4" s="11" t="s">
        <v>38</v>
      </c>
      <c r="S4" s="18" t="s">
        <v>39</v>
      </c>
      <c r="T4" s="10" t="s">
        <v>38</v>
      </c>
      <c r="U4" s="10" t="s">
        <v>40</v>
      </c>
      <c r="V4" s="11" t="s">
        <v>41</v>
      </c>
    </row>
    <row r="5" spans="1:22" ht="15.75" thickBot="1" x14ac:dyDescent="0.3">
      <c r="A5" s="120" t="s">
        <v>58</v>
      </c>
      <c r="B5" s="121" t="s">
        <v>59</v>
      </c>
      <c r="C5" s="122">
        <v>6.59</v>
      </c>
      <c r="D5" s="31">
        <v>98</v>
      </c>
      <c r="E5" s="31">
        <v>100</v>
      </c>
      <c r="F5" s="32">
        <v>0.80900000000000005</v>
      </c>
      <c r="G5" s="31">
        <v>51</v>
      </c>
      <c r="H5" s="32">
        <f t="shared" ref="H5:H6" si="0">(G5/12)*C5*F5</f>
        <v>22.658067500000001</v>
      </c>
      <c r="I5" s="31">
        <v>1.37</v>
      </c>
      <c r="J5" s="32">
        <v>0.16700000000000001</v>
      </c>
      <c r="K5" s="33">
        <f>2.719361963*H5*I5</f>
        <v>84.413217072983514</v>
      </c>
      <c r="L5" s="34">
        <f>2.719361963*H5*J5</f>
        <v>10.289786314735947</v>
      </c>
      <c r="N5" s="77"/>
      <c r="O5" s="78"/>
      <c r="P5" s="79"/>
      <c r="Q5" s="80"/>
      <c r="S5" s="89"/>
      <c r="T5" s="40">
        <f>16398.1/43560</f>
        <v>0.37644857667584936</v>
      </c>
      <c r="U5" s="40">
        <f>1.96*12/14.56</f>
        <v>1.6153846153846152</v>
      </c>
      <c r="V5" s="72">
        <f>12*T5/SUM(C12:C21)</f>
        <v>0.31032375627603159</v>
      </c>
    </row>
    <row r="6" spans="1:22" ht="15.75" thickBot="1" x14ac:dyDescent="0.3">
      <c r="A6" s="120"/>
      <c r="B6" s="123" t="s">
        <v>44</v>
      </c>
      <c r="C6" s="124">
        <v>7.97</v>
      </c>
      <c r="D6" s="6">
        <v>80</v>
      </c>
      <c r="E6" s="6">
        <v>0</v>
      </c>
      <c r="F6" s="7">
        <v>0.111</v>
      </c>
      <c r="G6" s="6">
        <v>51</v>
      </c>
      <c r="H6" s="7">
        <f t="shared" si="0"/>
        <v>3.7598475000000002</v>
      </c>
      <c r="I6" s="6">
        <v>1.5</v>
      </c>
      <c r="J6" s="7">
        <v>0.2</v>
      </c>
      <c r="K6" s="14">
        <f t="shared" ref="K6" si="1">2.719361963*H6*I6</f>
        <v>15.336579417270963</v>
      </c>
      <c r="L6" s="15">
        <f t="shared" ref="L6" si="2">2.719361963*H6*J6</f>
        <v>2.0448772556361283</v>
      </c>
      <c r="N6" s="81"/>
      <c r="O6" s="82"/>
      <c r="P6" s="83"/>
      <c r="Q6" s="84"/>
    </row>
    <row r="7" spans="1:22" ht="15.75" thickBot="1" x14ac:dyDescent="0.3">
      <c r="B7" s="20" t="s">
        <v>10</v>
      </c>
      <c r="C7" s="21">
        <f>SUM(C5:C6)</f>
        <v>14.559999999999999</v>
      </c>
      <c r="D7" s="101" cm="1">
        <f t="array" ref="D7">SUM(IF(E5:E6&lt;&gt;100,C5:C6*D5:D6/SUM(IF(E5:E6&lt;&gt;100,C5:C6))))</f>
        <v>80</v>
      </c>
      <c r="E7" s="101" cm="1">
        <f t="array" ref="E7">100*SUM(IF(E5:E6=100,C5:C6/C7))</f>
        <v>45.260989010989015</v>
      </c>
      <c r="J7" s="20" t="s">
        <v>10</v>
      </c>
      <c r="K7" s="21">
        <f>SUM(K5:K6)</f>
        <v>99.749796490254482</v>
      </c>
      <c r="L7" s="21">
        <f>SUM(L5:L6)</f>
        <v>12.334663570372076</v>
      </c>
      <c r="N7" s="81"/>
      <c r="O7" s="82"/>
      <c r="P7" s="83"/>
      <c r="Q7" s="84"/>
      <c r="S7" s="93" t="s">
        <v>42</v>
      </c>
      <c r="T7" s="95"/>
    </row>
    <row r="8" spans="1:22" x14ac:dyDescent="0.25">
      <c r="N8" s="81"/>
      <c r="O8" s="82"/>
      <c r="P8" s="83"/>
      <c r="Q8" s="84"/>
      <c r="S8" s="2" t="s">
        <v>15</v>
      </c>
      <c r="T8" s="109">
        <v>85.691999999999993</v>
      </c>
    </row>
    <row r="9" spans="1:22" ht="15.75" thickBot="1" x14ac:dyDescent="0.3">
      <c r="N9" s="81"/>
      <c r="O9" s="82"/>
      <c r="P9" s="83"/>
      <c r="Q9" s="84"/>
      <c r="S9" s="5" t="s">
        <v>14</v>
      </c>
      <c r="T9" s="73">
        <v>85.691999999999993</v>
      </c>
    </row>
    <row r="10" spans="1:22" ht="15.75" thickBot="1" x14ac:dyDescent="0.3">
      <c r="B10" s="102" t="s">
        <v>46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4"/>
      <c r="N10" s="85"/>
      <c r="O10" s="86"/>
      <c r="P10" s="87"/>
      <c r="Q10" s="88"/>
    </row>
    <row r="11" spans="1:22" ht="30.75" thickBot="1" x14ac:dyDescent="0.3">
      <c r="B11" s="91" t="s">
        <v>0</v>
      </c>
      <c r="C11" s="92" t="s">
        <v>1</v>
      </c>
      <c r="D11" s="10" t="s">
        <v>4</v>
      </c>
      <c r="E11" s="10" t="s">
        <v>21</v>
      </c>
      <c r="F11" s="10" t="s">
        <v>2</v>
      </c>
      <c r="G11" s="10" t="s">
        <v>3</v>
      </c>
      <c r="H11" s="10" t="s">
        <v>5</v>
      </c>
      <c r="I11" s="10" t="s">
        <v>6</v>
      </c>
      <c r="J11" s="10" t="s">
        <v>7</v>
      </c>
      <c r="K11" s="10" t="s">
        <v>8</v>
      </c>
      <c r="L11" s="11" t="s">
        <v>9</v>
      </c>
      <c r="S11" s="93" t="s">
        <v>43</v>
      </c>
      <c r="T11" s="95"/>
      <c r="U11" s="74" t="s">
        <v>17</v>
      </c>
    </row>
    <row r="12" spans="1:22" x14ac:dyDescent="0.25">
      <c r="A12" s="125" t="s">
        <v>52</v>
      </c>
      <c r="B12" s="126" t="s">
        <v>59</v>
      </c>
      <c r="C12" s="122">
        <v>9.8010000000000002</v>
      </c>
      <c r="D12" s="31">
        <v>98</v>
      </c>
      <c r="E12" s="31">
        <v>100</v>
      </c>
      <c r="F12" s="32">
        <v>0.80900000000000005</v>
      </c>
      <c r="G12" s="31">
        <v>51</v>
      </c>
      <c r="H12" s="32">
        <f t="shared" ref="H12:H13" si="3">(G12/12)*C12*F12</f>
        <v>33.698288249999997</v>
      </c>
      <c r="I12" s="31">
        <v>1.37</v>
      </c>
      <c r="J12" s="32">
        <v>0.16700000000000001</v>
      </c>
      <c r="K12" s="33">
        <f>2.719361963*H12*I12</f>
        <v>125.54384530080596</v>
      </c>
      <c r="L12" s="34">
        <f>2.719361963*H12*J12</f>
        <v>15.303519828638391</v>
      </c>
      <c r="S12" s="2" t="s">
        <v>15</v>
      </c>
      <c r="T12" s="49">
        <v>33.985999999999997</v>
      </c>
      <c r="U12" s="75">
        <f>K7-K22*(100-T12)/100</f>
        <v>-8.7131620611499301</v>
      </c>
    </row>
    <row r="13" spans="1:22" ht="15.75" thickBot="1" x14ac:dyDescent="0.3">
      <c r="A13" s="125"/>
      <c r="B13" s="127" t="s">
        <v>44</v>
      </c>
      <c r="C13" s="124">
        <v>1.4059999999999999</v>
      </c>
      <c r="D13" s="6">
        <v>80</v>
      </c>
      <c r="E13" s="6">
        <v>0</v>
      </c>
      <c r="F13" s="7">
        <v>0.111</v>
      </c>
      <c r="G13" s="6">
        <v>51</v>
      </c>
      <c r="H13" s="7">
        <f t="shared" si="3"/>
        <v>0.66328049999999994</v>
      </c>
      <c r="I13" s="6">
        <v>1.5</v>
      </c>
      <c r="J13" s="7">
        <v>0.2</v>
      </c>
      <c r="K13" s="14">
        <f t="shared" ref="K13" si="4">2.719361963*H13*I13</f>
        <v>2.705549643749432</v>
      </c>
      <c r="L13" s="15">
        <f t="shared" ref="L13" si="5">2.719361963*H13*J13</f>
        <v>0.36073995249992424</v>
      </c>
      <c r="S13" s="5" t="s">
        <v>14</v>
      </c>
      <c r="T13" s="73">
        <v>33.985999999999997</v>
      </c>
      <c r="U13" s="76">
        <f>L7-L22*(100-T13)/100</f>
        <v>-0.91630960828540786</v>
      </c>
    </row>
    <row r="14" spans="1:22" x14ac:dyDescent="0.25">
      <c r="A14" s="97" t="s">
        <v>53</v>
      </c>
      <c r="B14" s="112" t="s">
        <v>50</v>
      </c>
      <c r="C14" s="31">
        <v>0.75</v>
      </c>
      <c r="D14" s="31">
        <v>98</v>
      </c>
      <c r="E14" s="31">
        <v>100</v>
      </c>
      <c r="F14" s="32">
        <v>0.80900000000000005</v>
      </c>
      <c r="G14" s="31">
        <v>51</v>
      </c>
      <c r="H14" s="32">
        <f t="shared" ref="H14:H15" si="6">(G14/12)*C14*F14</f>
        <v>2.5786875</v>
      </c>
      <c r="I14" s="31">
        <v>1.37</v>
      </c>
      <c r="J14" s="32">
        <v>0.16700000000000001</v>
      </c>
      <c r="K14" s="33">
        <f>2.719361963*H14*I14</f>
        <v>9.6069670416900799</v>
      </c>
      <c r="L14" s="34">
        <f>2.719361963*H14*J14</f>
        <v>1.1710682452279149</v>
      </c>
      <c r="S14" s="110"/>
      <c r="T14" s="110"/>
      <c r="U14" s="111"/>
    </row>
    <row r="15" spans="1:22" ht="15.75" thickBot="1" x14ac:dyDescent="0.3">
      <c r="A15" s="100"/>
      <c r="B15" s="90" t="s">
        <v>51</v>
      </c>
      <c r="C15" s="6">
        <v>0.12</v>
      </c>
      <c r="D15" s="6">
        <v>80</v>
      </c>
      <c r="E15" s="6">
        <v>0</v>
      </c>
      <c r="F15" s="7">
        <v>0.111</v>
      </c>
      <c r="G15" s="6">
        <v>51</v>
      </c>
      <c r="H15" s="7">
        <f t="shared" si="6"/>
        <v>5.6610000000000001E-2</v>
      </c>
      <c r="I15" s="6">
        <v>1.5</v>
      </c>
      <c r="J15" s="7">
        <v>0.2</v>
      </c>
      <c r="K15" s="14">
        <f t="shared" ref="K15" si="7">2.719361963*H15*I15</f>
        <v>0.23091462108814501</v>
      </c>
      <c r="L15" s="15">
        <f t="shared" ref="L15" si="8">2.719361963*H15*J15</f>
        <v>3.0788616145086004E-2</v>
      </c>
      <c r="S15" s="132" t="s">
        <v>57</v>
      </c>
      <c r="T15" s="110"/>
      <c r="U15" s="111"/>
    </row>
    <row r="16" spans="1:22" x14ac:dyDescent="0.25">
      <c r="A16" s="98" t="s">
        <v>54</v>
      </c>
      <c r="B16" s="113" t="s">
        <v>50</v>
      </c>
      <c r="C16" s="31">
        <v>0.91</v>
      </c>
      <c r="D16" s="31">
        <v>98</v>
      </c>
      <c r="E16" s="31">
        <v>100</v>
      </c>
      <c r="F16" s="32">
        <v>0.80900000000000005</v>
      </c>
      <c r="G16" s="31">
        <v>51</v>
      </c>
      <c r="H16" s="32">
        <f t="shared" ref="H16:H21" si="9">(G16/12)*C16*F16</f>
        <v>3.1288075000000002</v>
      </c>
      <c r="I16" s="31">
        <v>1.37</v>
      </c>
      <c r="J16" s="32">
        <v>0.16700000000000001</v>
      </c>
      <c r="K16" s="33">
        <f>2.719361963*H16*I16</f>
        <v>11.656453343917299</v>
      </c>
      <c r="L16" s="34">
        <f>2.719361963*H16*J16</f>
        <v>1.4208961375432037</v>
      </c>
    </row>
    <row r="17" spans="1:12" ht="15.75" thickBot="1" x14ac:dyDescent="0.3">
      <c r="A17" s="114"/>
      <c r="B17" s="115" t="s">
        <v>51</v>
      </c>
      <c r="C17" s="6">
        <v>0.09</v>
      </c>
      <c r="D17" s="6">
        <v>80</v>
      </c>
      <c r="E17" s="6">
        <v>0</v>
      </c>
      <c r="F17" s="7">
        <v>0.111</v>
      </c>
      <c r="G17" s="6">
        <v>51</v>
      </c>
      <c r="H17" s="7">
        <f t="shared" si="9"/>
        <v>4.2457500000000002E-2</v>
      </c>
      <c r="I17" s="6">
        <v>1.5</v>
      </c>
      <c r="J17" s="7">
        <v>0.2</v>
      </c>
      <c r="K17" s="14">
        <f t="shared" ref="K17" si="10">2.719361963*H17*I17</f>
        <v>0.17318596581610876</v>
      </c>
      <c r="L17" s="15">
        <f t="shared" ref="L17" si="11">2.719361963*H17*J17</f>
        <v>2.3091462108814503E-2</v>
      </c>
    </row>
    <row r="18" spans="1:12" x14ac:dyDescent="0.25">
      <c r="A18" s="116" t="s">
        <v>55</v>
      </c>
      <c r="B18" s="117" t="s">
        <v>50</v>
      </c>
      <c r="C18" s="31">
        <v>0.15</v>
      </c>
      <c r="D18" s="31">
        <v>98</v>
      </c>
      <c r="E18" s="31">
        <v>100</v>
      </c>
      <c r="F18" s="32">
        <v>0.80900000000000005</v>
      </c>
      <c r="G18" s="31">
        <v>51</v>
      </c>
      <c r="H18" s="32">
        <f t="shared" si="9"/>
        <v>0.51573749999999996</v>
      </c>
      <c r="I18" s="31">
        <v>1.37</v>
      </c>
      <c r="J18" s="32">
        <v>0.16700000000000001</v>
      </c>
      <c r="K18" s="33">
        <f>2.719361963*H18*I18</f>
        <v>1.9213934083380162</v>
      </c>
      <c r="L18" s="34">
        <f>2.719361963*H18*J18</f>
        <v>0.23421364904558298</v>
      </c>
    </row>
    <row r="19" spans="1:12" ht="15.75" thickBot="1" x14ac:dyDescent="0.3">
      <c r="A19" s="118"/>
      <c r="B19" s="119" t="s">
        <v>51</v>
      </c>
      <c r="C19" s="6">
        <v>0.2</v>
      </c>
      <c r="D19" s="6">
        <v>80</v>
      </c>
      <c r="E19" s="6">
        <v>0</v>
      </c>
      <c r="F19" s="7">
        <v>0.111</v>
      </c>
      <c r="G19" s="6">
        <v>51</v>
      </c>
      <c r="H19" s="7">
        <f t="shared" si="9"/>
        <v>9.4350000000000017E-2</v>
      </c>
      <c r="I19" s="6">
        <v>1.5</v>
      </c>
      <c r="J19" s="7">
        <v>0.2</v>
      </c>
      <c r="K19" s="14">
        <f t="shared" ref="K19" si="12">2.719361963*H19*I19</f>
        <v>0.38485770181357504</v>
      </c>
      <c r="L19" s="15">
        <f t="shared" ref="L19" si="13">2.719361963*H19*J19</f>
        <v>5.1314360241810013E-2</v>
      </c>
    </row>
    <row r="20" spans="1:12" x14ac:dyDescent="0.25">
      <c r="A20" s="128" t="s">
        <v>56</v>
      </c>
      <c r="B20" s="129" t="s">
        <v>50</v>
      </c>
      <c r="C20" s="31">
        <v>0.91</v>
      </c>
      <c r="D20" s="31">
        <v>98</v>
      </c>
      <c r="E20" s="31">
        <v>100</v>
      </c>
      <c r="F20" s="32">
        <v>0.80900000000000005</v>
      </c>
      <c r="G20" s="31">
        <v>51</v>
      </c>
      <c r="H20" s="32">
        <f t="shared" si="9"/>
        <v>3.1288075000000002</v>
      </c>
      <c r="I20" s="31">
        <v>1.37</v>
      </c>
      <c r="J20" s="32">
        <v>0.16700000000000001</v>
      </c>
      <c r="K20" s="33">
        <f>2.719361963*H20*I20</f>
        <v>11.656453343917299</v>
      </c>
      <c r="L20" s="34">
        <f>2.719361963*H20*J20</f>
        <v>1.4208961375432037</v>
      </c>
    </row>
    <row r="21" spans="1:12" ht="15.75" thickBot="1" x14ac:dyDescent="0.3">
      <c r="A21" s="130"/>
      <c r="B21" s="131" t="s">
        <v>51</v>
      </c>
      <c r="C21" s="6">
        <v>0.22</v>
      </c>
      <c r="D21" s="6">
        <v>80</v>
      </c>
      <c r="E21" s="6">
        <v>0</v>
      </c>
      <c r="F21" s="7">
        <v>0.111</v>
      </c>
      <c r="G21" s="6">
        <v>51</v>
      </c>
      <c r="H21" s="7">
        <f t="shared" si="9"/>
        <v>0.103785</v>
      </c>
      <c r="I21" s="6">
        <v>1.5</v>
      </c>
      <c r="J21" s="7">
        <v>0.2</v>
      </c>
      <c r="K21" s="14">
        <f t="shared" ref="K21" si="14">2.719361963*H21*I21</f>
        <v>0.4233434719949325</v>
      </c>
      <c r="L21" s="15">
        <f t="shared" ref="L21" si="15">2.719361963*H21*J21</f>
        <v>5.6445796265991E-2</v>
      </c>
    </row>
    <row r="22" spans="1:12" x14ac:dyDescent="0.25">
      <c r="B22" s="20" t="s">
        <v>10</v>
      </c>
      <c r="C22" s="21">
        <f>SUM(C12:C21)</f>
        <v>14.557</v>
      </c>
      <c r="D22" s="101" cm="1">
        <f t="array" ref="D22">SUM(IF(E12:E21&lt;&gt;100,C12:C21*D12:D21/SUM(IF(E12:E21&lt;&gt;100,C12:C21))))</f>
        <v>79.999999999999986</v>
      </c>
      <c r="E22" s="101" cm="1">
        <f t="array" ref="E22">100*SUM(IF(E12:E21=100,C12:C21)/C22)</f>
        <v>86.013601703647723</v>
      </c>
      <c r="J22" s="20" t="s">
        <v>10</v>
      </c>
      <c r="K22" s="21">
        <f>SUM(K12:K21)</f>
        <v>164.30296384313084</v>
      </c>
      <c r="L22" s="21">
        <f>SUM(L12:L21)</f>
        <v>20.07297418525992</v>
      </c>
    </row>
  </sheetData>
  <sheetProtection sheet="1" objects="1" scenarios="1"/>
  <mergeCells count="10">
    <mergeCell ref="A16:A17"/>
    <mergeCell ref="A18:A19"/>
    <mergeCell ref="A20:A21"/>
    <mergeCell ref="A5:A6"/>
    <mergeCell ref="A12:A13"/>
    <mergeCell ref="B3:L3"/>
    <mergeCell ref="S7:T7"/>
    <mergeCell ref="B10:L10"/>
    <mergeCell ref="S11:T11"/>
    <mergeCell ref="A14:A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68062-3E8C-4495-8EAF-98A89AD153FC}">
  <dimension ref="A2:V24"/>
  <sheetViews>
    <sheetView showGridLines="0" zoomScaleNormal="100" workbookViewId="0"/>
  </sheetViews>
  <sheetFormatPr defaultRowHeight="15" x14ac:dyDescent="0.25"/>
  <cols>
    <col min="1" max="1" width="13" customWidth="1"/>
    <col min="2" max="2" width="32.570312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5" max="16" width="10.140625" bestFit="1" customWidth="1"/>
    <col min="17" max="17" width="12.7109375" bestFit="1" customWidth="1"/>
    <col min="19" max="19" width="16.42578125" bestFit="1" customWidth="1"/>
    <col min="20" max="20" width="12.7109375" bestFit="1" customWidth="1"/>
    <col min="21" max="21" width="14.5703125" bestFit="1" customWidth="1"/>
    <col min="22" max="22" width="18.5703125" bestFit="1" customWidth="1"/>
  </cols>
  <sheetData>
    <row r="2" spans="1:22" ht="15.75" thickBot="1" x14ac:dyDescent="0.3"/>
    <row r="3" spans="1:22" ht="15.75" thickBot="1" x14ac:dyDescent="0.3">
      <c r="B3" s="102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1:22" ht="32.25" customHeight="1" thickBot="1" x14ac:dyDescent="0.3">
      <c r="B4" s="91" t="s">
        <v>0</v>
      </c>
      <c r="C4" s="92" t="s">
        <v>1</v>
      </c>
      <c r="D4" s="10" t="s">
        <v>4</v>
      </c>
      <c r="E4" s="10" t="s">
        <v>21</v>
      </c>
      <c r="F4" s="10" t="s">
        <v>2</v>
      </c>
      <c r="G4" s="10" t="s">
        <v>3</v>
      </c>
      <c r="H4" s="10" t="s">
        <v>5</v>
      </c>
      <c r="I4" s="10" t="s">
        <v>6</v>
      </c>
      <c r="J4" s="10" t="s">
        <v>7</v>
      </c>
      <c r="K4" s="10" t="s">
        <v>8</v>
      </c>
      <c r="L4" s="11" t="s">
        <v>9</v>
      </c>
      <c r="N4" s="18" t="s">
        <v>35</v>
      </c>
      <c r="O4" s="10" t="s">
        <v>36</v>
      </c>
      <c r="P4" s="10" t="s">
        <v>37</v>
      </c>
      <c r="Q4" s="11" t="s">
        <v>38</v>
      </c>
      <c r="S4" s="18" t="s">
        <v>39</v>
      </c>
      <c r="T4" s="10" t="s">
        <v>38</v>
      </c>
      <c r="U4" s="10" t="s">
        <v>40</v>
      </c>
      <c r="V4" s="11" t="s">
        <v>41</v>
      </c>
    </row>
    <row r="5" spans="1:22" ht="15.75" thickBot="1" x14ac:dyDescent="0.3">
      <c r="A5" s="99" t="s">
        <v>60</v>
      </c>
      <c r="B5" s="126" t="s">
        <v>59</v>
      </c>
      <c r="C5" s="122">
        <v>2.89</v>
      </c>
      <c r="D5" s="31">
        <v>98</v>
      </c>
      <c r="E5" s="31">
        <v>100</v>
      </c>
      <c r="F5" s="32">
        <v>0.80900000000000005</v>
      </c>
      <c r="G5" s="31">
        <v>51</v>
      </c>
      <c r="H5" s="32">
        <f t="shared" ref="H5:H6" si="0">(G5/12)*C5*F5</f>
        <v>9.9365425000000016</v>
      </c>
      <c r="I5" s="31">
        <v>1.37</v>
      </c>
      <c r="J5" s="32">
        <v>0.16700000000000001</v>
      </c>
      <c r="K5" s="33">
        <f>2.719361963*H5*I5</f>
        <v>37.01884633397912</v>
      </c>
      <c r="L5" s="34">
        <f>2.719361963*H5*J5</f>
        <v>4.5125163049448993</v>
      </c>
      <c r="N5" s="77"/>
      <c r="O5" s="78"/>
      <c r="P5" s="79"/>
      <c r="Q5" s="80"/>
      <c r="S5" s="89"/>
      <c r="T5" s="40">
        <f>SUM(2284.4,1300.2,15343.5)/43560</f>
        <v>0.43452938475665748</v>
      </c>
      <c r="U5" s="40">
        <f>(11253/43560)*12/C24</f>
        <v>0.54673721340388026</v>
      </c>
      <c r="V5" s="72">
        <f>12*T5/SUM(C16:C23)</f>
        <v>0.91963890953789951</v>
      </c>
    </row>
    <row r="6" spans="1:22" ht="15.75" thickBot="1" x14ac:dyDescent="0.3">
      <c r="A6" s="99"/>
      <c r="B6" s="127" t="s">
        <v>44</v>
      </c>
      <c r="C6" s="124">
        <v>1.87</v>
      </c>
      <c r="D6" s="6">
        <v>80</v>
      </c>
      <c r="E6" s="6">
        <v>0</v>
      </c>
      <c r="F6" s="7">
        <v>0.111</v>
      </c>
      <c r="G6" s="6">
        <v>51</v>
      </c>
      <c r="H6" s="7">
        <f t="shared" si="0"/>
        <v>0.88217250000000014</v>
      </c>
      <c r="I6" s="6">
        <v>1.5</v>
      </c>
      <c r="J6" s="7">
        <v>0.2</v>
      </c>
      <c r="K6" s="14">
        <f t="shared" ref="K6" si="1">2.719361963*H6*I6</f>
        <v>3.5984195119569269</v>
      </c>
      <c r="L6" s="15">
        <f t="shared" ref="L6" si="2">2.719361963*H6*J6</f>
        <v>0.47978926826092361</v>
      </c>
      <c r="N6" s="81"/>
      <c r="O6" s="82"/>
      <c r="P6" s="83"/>
      <c r="Q6" s="84"/>
    </row>
    <row r="7" spans="1:22" ht="15.75" customHeight="1" thickBot="1" x14ac:dyDescent="0.3">
      <c r="A7" s="97" t="s">
        <v>58</v>
      </c>
      <c r="B7" s="133" t="s">
        <v>59</v>
      </c>
      <c r="C7" s="122">
        <v>0.83</v>
      </c>
      <c r="D7" s="31">
        <v>98</v>
      </c>
      <c r="E7" s="31">
        <v>100</v>
      </c>
      <c r="F7" s="32">
        <v>0.80900000000000005</v>
      </c>
      <c r="G7" s="31">
        <v>51</v>
      </c>
      <c r="H7" s="32">
        <f t="shared" ref="H7:H10" si="3">(G7/12)*C7*F7</f>
        <v>2.8537474999999999</v>
      </c>
      <c r="I7" s="31">
        <v>1.37</v>
      </c>
      <c r="J7" s="32">
        <v>0.16700000000000001</v>
      </c>
      <c r="K7" s="33">
        <f>2.719361963*H7*I7</f>
        <v>10.631710192803689</v>
      </c>
      <c r="L7" s="34">
        <f>2.719361963*H7*J7</f>
        <v>1.2959821913855591</v>
      </c>
      <c r="N7" s="81"/>
      <c r="O7" s="82"/>
      <c r="P7" s="83"/>
      <c r="Q7" s="84"/>
      <c r="S7" s="93" t="s">
        <v>42</v>
      </c>
      <c r="T7" s="95"/>
    </row>
    <row r="8" spans="1:22" ht="15.75" thickBot="1" x14ac:dyDescent="0.3">
      <c r="A8" s="97"/>
      <c r="B8" s="134" t="s">
        <v>44</v>
      </c>
      <c r="C8" s="124">
        <v>0.2</v>
      </c>
      <c r="D8" s="6">
        <v>80</v>
      </c>
      <c r="E8" s="6">
        <v>0</v>
      </c>
      <c r="F8" s="7">
        <v>0.111</v>
      </c>
      <c r="G8" s="6">
        <v>51</v>
      </c>
      <c r="H8" s="7">
        <f t="shared" si="3"/>
        <v>9.4350000000000017E-2</v>
      </c>
      <c r="I8" s="6">
        <v>1.5</v>
      </c>
      <c r="J8" s="7">
        <v>0.2</v>
      </c>
      <c r="K8" s="14">
        <f t="shared" ref="K8" si="4">2.719361963*H8*I8</f>
        <v>0.38485770181357504</v>
      </c>
      <c r="L8" s="15">
        <f t="shared" ref="L8" si="5">2.719361963*H8*J8</f>
        <v>5.1314360241810013E-2</v>
      </c>
      <c r="N8" s="81"/>
      <c r="O8" s="82"/>
      <c r="P8" s="83"/>
      <c r="Q8" s="84"/>
      <c r="S8" s="2" t="s">
        <v>15</v>
      </c>
      <c r="T8" s="109">
        <v>54.610999999999997</v>
      </c>
    </row>
    <row r="9" spans="1:22" ht="15.75" thickBot="1" x14ac:dyDescent="0.3">
      <c r="A9" s="98" t="s">
        <v>61</v>
      </c>
      <c r="B9" s="135" t="s">
        <v>59</v>
      </c>
      <c r="C9" s="122">
        <v>0.71</v>
      </c>
      <c r="D9" s="31">
        <v>98</v>
      </c>
      <c r="E9" s="31">
        <v>100</v>
      </c>
      <c r="F9" s="32">
        <v>0.80900000000000005</v>
      </c>
      <c r="G9" s="31">
        <v>51</v>
      </c>
      <c r="H9" s="32">
        <f t="shared" si="3"/>
        <v>2.4411575000000001</v>
      </c>
      <c r="I9" s="31">
        <v>1.37</v>
      </c>
      <c r="J9" s="32">
        <v>0.16700000000000001</v>
      </c>
      <c r="K9" s="33">
        <f>2.719361963*H9*I9</f>
        <v>9.094595466133276</v>
      </c>
      <c r="L9" s="34">
        <f>2.719361963*H9*J9</f>
        <v>1.1086112721490928</v>
      </c>
      <c r="N9" s="81"/>
      <c r="O9" s="82"/>
      <c r="P9" s="83"/>
      <c r="Q9" s="84"/>
      <c r="S9" s="5" t="s">
        <v>14</v>
      </c>
      <c r="T9" s="73">
        <v>54.610999999999997</v>
      </c>
    </row>
    <row r="10" spans="1:22" ht="15.75" thickBot="1" x14ac:dyDescent="0.3">
      <c r="A10" s="98"/>
      <c r="B10" s="136" t="s">
        <v>44</v>
      </c>
      <c r="C10" s="124">
        <v>0.5</v>
      </c>
      <c r="D10" s="6">
        <v>80</v>
      </c>
      <c r="E10" s="6">
        <v>0</v>
      </c>
      <c r="F10" s="7">
        <v>0.111</v>
      </c>
      <c r="G10" s="6">
        <v>51</v>
      </c>
      <c r="H10" s="7">
        <f t="shared" si="3"/>
        <v>0.235875</v>
      </c>
      <c r="I10" s="6">
        <v>1.5</v>
      </c>
      <c r="J10" s="7">
        <v>0.2</v>
      </c>
      <c r="K10" s="14">
        <f t="shared" ref="K10" si="6">2.719361963*H10*I10</f>
        <v>0.96214425453393759</v>
      </c>
      <c r="L10" s="15">
        <f t="shared" ref="L10" si="7">2.719361963*H10*J10</f>
        <v>0.12828590060452502</v>
      </c>
      <c r="N10" s="85"/>
      <c r="O10" s="86"/>
      <c r="P10" s="87"/>
      <c r="Q10" s="88"/>
    </row>
    <row r="11" spans="1:22" ht="15.75" thickBot="1" x14ac:dyDescent="0.3">
      <c r="B11" s="20" t="s">
        <v>10</v>
      </c>
      <c r="C11" s="21">
        <f>SUM(C5:C10)</f>
        <v>7</v>
      </c>
      <c r="D11" s="101" cm="1">
        <f t="array" ref="D11">SUM(IF(E5:E10&lt;&gt;100,C5:C10*D5:D10))/SUM(IF(E5:E10&lt;&gt;100,C5:C10))</f>
        <v>80</v>
      </c>
      <c r="E11" s="101" cm="1">
        <f t="array" ref="E11">100*SUM(IF(E5:E10=100,C5:C10))/C11</f>
        <v>63.285714285714285</v>
      </c>
      <c r="J11" s="20" t="s">
        <v>10</v>
      </c>
      <c r="K11" s="21">
        <f>SUM(K5:K10)</f>
        <v>61.690573461220524</v>
      </c>
      <c r="L11" s="21">
        <f>SUM(L5:L10)</f>
        <v>7.5764992975868113</v>
      </c>
      <c r="S11" s="93" t="s">
        <v>43</v>
      </c>
      <c r="T11" s="95"/>
      <c r="U11" s="74" t="s">
        <v>17</v>
      </c>
    </row>
    <row r="12" spans="1:22" x14ac:dyDescent="0.25">
      <c r="S12" s="2" t="s">
        <v>15</v>
      </c>
      <c r="T12" s="49">
        <v>71.930000000000007</v>
      </c>
      <c r="U12" s="75">
        <f>K11-K24*(100-T12)/100</f>
        <v>52.352250711268866</v>
      </c>
    </row>
    <row r="13" spans="1:22" ht="15.75" thickBot="1" x14ac:dyDescent="0.3">
      <c r="S13" s="5" t="s">
        <v>14</v>
      </c>
      <c r="T13" s="73">
        <v>71.930000000000007</v>
      </c>
      <c r="U13" s="76">
        <f>L11-L24*(100-T13)/100</f>
        <v>6.4333602427193215</v>
      </c>
    </row>
    <row r="14" spans="1:22" ht="15.75" thickBot="1" x14ac:dyDescent="0.3">
      <c r="B14" s="102" t="s">
        <v>46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4"/>
      <c r="S14" s="110"/>
      <c r="T14" s="110"/>
      <c r="U14" s="111"/>
    </row>
    <row r="15" spans="1:22" ht="30.75" thickBot="1" x14ac:dyDescent="0.3">
      <c r="B15" s="91" t="s">
        <v>0</v>
      </c>
      <c r="C15" s="92" t="s">
        <v>1</v>
      </c>
      <c r="D15" s="10" t="s">
        <v>4</v>
      </c>
      <c r="E15" s="10" t="s">
        <v>21</v>
      </c>
      <c r="F15" s="10" t="s">
        <v>2</v>
      </c>
      <c r="G15" s="10" t="s">
        <v>3</v>
      </c>
      <c r="H15" s="10" t="s">
        <v>5</v>
      </c>
      <c r="I15" s="10" t="s">
        <v>6</v>
      </c>
      <c r="J15" s="10" t="s">
        <v>7</v>
      </c>
      <c r="K15" s="10" t="s">
        <v>8</v>
      </c>
      <c r="L15" s="11" t="s">
        <v>9</v>
      </c>
      <c r="S15" s="132"/>
      <c r="T15" s="110"/>
      <c r="U15" s="111"/>
    </row>
    <row r="16" spans="1:22" x14ac:dyDescent="0.25">
      <c r="A16" s="99" t="s">
        <v>60</v>
      </c>
      <c r="B16" s="126" t="s">
        <v>59</v>
      </c>
      <c r="C16" s="122">
        <v>1.95</v>
      </c>
      <c r="D16" s="31">
        <v>98</v>
      </c>
      <c r="E16" s="31">
        <v>100</v>
      </c>
      <c r="F16" s="32">
        <v>0.80900000000000005</v>
      </c>
      <c r="G16" s="31">
        <v>51</v>
      </c>
      <c r="H16" s="32">
        <f t="shared" ref="H16:H19" si="8">(G16/12)*C16*F16</f>
        <v>6.7045875000000006</v>
      </c>
      <c r="I16" s="31">
        <v>1.37</v>
      </c>
      <c r="J16" s="32">
        <v>0.16700000000000001</v>
      </c>
      <c r="K16" s="33">
        <f>2.719361963*H16*I16</f>
        <v>24.978114308394211</v>
      </c>
      <c r="L16" s="34">
        <f>2.719361963*H16*J16</f>
        <v>3.0447774375925789</v>
      </c>
    </row>
    <row r="17" spans="1:12" ht="15.75" thickBot="1" x14ac:dyDescent="0.3">
      <c r="A17" s="99"/>
      <c r="B17" s="127" t="s">
        <v>44</v>
      </c>
      <c r="C17" s="124">
        <v>0.62</v>
      </c>
      <c r="D17" s="6">
        <v>80</v>
      </c>
      <c r="E17" s="6">
        <v>0</v>
      </c>
      <c r="F17" s="7">
        <v>0.111</v>
      </c>
      <c r="G17" s="6">
        <v>51</v>
      </c>
      <c r="H17" s="7">
        <f t="shared" si="8"/>
        <v>0.29248499999999999</v>
      </c>
      <c r="I17" s="6">
        <v>1.5</v>
      </c>
      <c r="J17" s="7">
        <v>0.2</v>
      </c>
      <c r="K17" s="14">
        <f t="shared" ref="K17" si="9">2.719361963*H17*I17</f>
        <v>1.1930588756220826</v>
      </c>
      <c r="L17" s="15">
        <f t="shared" ref="L17" si="10">2.719361963*H17*J17</f>
        <v>0.15907451674961101</v>
      </c>
    </row>
    <row r="18" spans="1:12" x14ac:dyDescent="0.25">
      <c r="A18" s="97" t="s">
        <v>62</v>
      </c>
      <c r="B18" s="112" t="s">
        <v>50</v>
      </c>
      <c r="C18" s="31">
        <v>0.53</v>
      </c>
      <c r="D18" s="31">
        <v>98</v>
      </c>
      <c r="E18" s="31">
        <v>100</v>
      </c>
      <c r="F18" s="32">
        <v>0.80900000000000005</v>
      </c>
      <c r="G18" s="31">
        <v>51</v>
      </c>
      <c r="H18" s="32">
        <f t="shared" si="8"/>
        <v>1.8222725000000002</v>
      </c>
      <c r="I18" s="31">
        <v>1.37</v>
      </c>
      <c r="J18" s="32">
        <v>0.16700000000000001</v>
      </c>
      <c r="K18" s="33">
        <f>2.719361963*H18*I18</f>
        <v>6.7889233761276584</v>
      </c>
      <c r="L18" s="34">
        <f>2.719361963*H18*J18</f>
        <v>0.82755489329439336</v>
      </c>
    </row>
    <row r="19" spans="1:12" ht="15.75" thickBot="1" x14ac:dyDescent="0.3">
      <c r="A19" s="100"/>
      <c r="B19" s="90" t="s">
        <v>51</v>
      </c>
      <c r="C19" s="6">
        <v>0.16</v>
      </c>
      <c r="D19" s="6">
        <v>80</v>
      </c>
      <c r="E19" s="6">
        <v>0</v>
      </c>
      <c r="F19" s="7">
        <v>0.111</v>
      </c>
      <c r="G19" s="6">
        <v>51</v>
      </c>
      <c r="H19" s="7">
        <f t="shared" si="8"/>
        <v>7.5480000000000005E-2</v>
      </c>
      <c r="I19" s="6">
        <v>1.5</v>
      </c>
      <c r="J19" s="7">
        <v>0.2</v>
      </c>
      <c r="K19" s="14">
        <f t="shared" ref="K19" si="11">2.719361963*H19*I19</f>
        <v>0.30788616145086001</v>
      </c>
      <c r="L19" s="15">
        <f t="shared" ref="L19" si="12">2.719361963*H19*J19</f>
        <v>4.1051488193448005E-2</v>
      </c>
    </row>
    <row r="20" spans="1:12" x14ac:dyDescent="0.25">
      <c r="A20" s="98" t="s">
        <v>69</v>
      </c>
      <c r="B20" s="113" t="s">
        <v>50</v>
      </c>
      <c r="C20" s="31">
        <v>0.79</v>
      </c>
      <c r="D20" s="31">
        <v>98</v>
      </c>
      <c r="E20" s="31">
        <v>100</v>
      </c>
      <c r="F20" s="32">
        <v>0.80900000000000005</v>
      </c>
      <c r="G20" s="31">
        <v>51</v>
      </c>
      <c r="H20" s="32">
        <f t="shared" ref="H20:H23" si="13">(G20/12)*C20*F20</f>
        <v>2.7162175</v>
      </c>
      <c r="I20" s="31">
        <v>1.37</v>
      </c>
      <c r="J20" s="32">
        <v>0.16700000000000001</v>
      </c>
      <c r="K20" s="33">
        <f>2.719361963*H20*I20</f>
        <v>10.119338617246884</v>
      </c>
      <c r="L20" s="34">
        <f>2.719361963*H20*J20</f>
        <v>1.2335252183067371</v>
      </c>
    </row>
    <row r="21" spans="1:12" ht="15.75" thickBot="1" x14ac:dyDescent="0.3">
      <c r="A21" s="114"/>
      <c r="B21" s="115" t="s">
        <v>51</v>
      </c>
      <c r="C21" s="6">
        <v>0.43</v>
      </c>
      <c r="D21" s="6">
        <v>80</v>
      </c>
      <c r="E21" s="6">
        <v>0</v>
      </c>
      <c r="F21" s="7">
        <v>0.111</v>
      </c>
      <c r="G21" s="6">
        <v>51</v>
      </c>
      <c r="H21" s="7">
        <f t="shared" si="13"/>
        <v>0.20285249999999999</v>
      </c>
      <c r="I21" s="6">
        <v>1.5</v>
      </c>
      <c r="J21" s="7">
        <v>0.2</v>
      </c>
      <c r="K21" s="14">
        <f t="shared" ref="K21" si="14">2.719361963*H21*I21</f>
        <v>0.82744405889918615</v>
      </c>
      <c r="L21" s="15">
        <f t="shared" ref="L21" si="15">2.719361963*H21*J21</f>
        <v>0.1103258745198915</v>
      </c>
    </row>
    <row r="22" spans="1:12" x14ac:dyDescent="0.25">
      <c r="A22" s="116" t="s">
        <v>58</v>
      </c>
      <c r="B22" s="117" t="s">
        <v>50</v>
      </c>
      <c r="C22" s="31">
        <v>1.01</v>
      </c>
      <c r="D22" s="31">
        <v>98</v>
      </c>
      <c r="E22" s="31">
        <v>100</v>
      </c>
      <c r="F22" s="32">
        <v>0.80900000000000005</v>
      </c>
      <c r="G22" s="31">
        <v>51</v>
      </c>
      <c r="H22" s="32">
        <f t="shared" si="13"/>
        <v>3.4726325000000005</v>
      </c>
      <c r="I22" s="31">
        <v>1.37</v>
      </c>
      <c r="J22" s="32">
        <v>0.16700000000000001</v>
      </c>
      <c r="K22" s="33">
        <f>2.719361963*H22*I22</f>
        <v>12.937382282809311</v>
      </c>
      <c r="L22" s="34">
        <f>2.719361963*H22*J22</f>
        <v>1.577038570240259</v>
      </c>
    </row>
    <row r="23" spans="1:12" ht="15.75" thickBot="1" x14ac:dyDescent="0.3">
      <c r="A23" s="118"/>
      <c r="B23" s="119" t="s">
        <v>51</v>
      </c>
      <c r="C23" s="6">
        <v>0.18</v>
      </c>
      <c r="D23" s="6">
        <v>80</v>
      </c>
      <c r="E23" s="6">
        <v>0</v>
      </c>
      <c r="F23" s="7">
        <v>0.111</v>
      </c>
      <c r="G23" s="6">
        <v>51</v>
      </c>
      <c r="H23" s="7">
        <f t="shared" si="13"/>
        <v>8.4915000000000004E-2</v>
      </c>
      <c r="I23" s="6">
        <v>1.5</v>
      </c>
      <c r="J23" s="7">
        <v>0.2</v>
      </c>
      <c r="K23" s="14">
        <f t="shared" ref="K23" si="16">2.719361963*H23*I23</f>
        <v>0.34637193163221752</v>
      </c>
      <c r="L23" s="15">
        <f t="shared" ref="L23" si="17">2.719361963*H23*J23</f>
        <v>4.6182924217629005E-2</v>
      </c>
    </row>
    <row r="24" spans="1:12" x14ac:dyDescent="0.25">
      <c r="B24" s="20" t="s">
        <v>10</v>
      </c>
      <c r="C24" s="21">
        <f>SUM(C16:C23)</f>
        <v>5.669999999999999</v>
      </c>
      <c r="D24" s="101" cm="1">
        <f t="array" ref="D24">SUM(IF(E16:E23&lt;&gt;100,C16:C23*D16:D23))/SUM(IF(E16:E23&lt;&gt;100,C16:C23))</f>
        <v>80.000000000000014</v>
      </c>
      <c r="E24" s="101" cm="1">
        <f t="array" ref="E24">100*SUM(IF(E16:E23=100,C16:C23))/C24</f>
        <v>75.485008818342166</v>
      </c>
      <c r="J24" s="20" t="s">
        <v>10</v>
      </c>
      <c r="K24" s="21">
        <f>SUM(K16:K19)</f>
        <v>33.267982721594812</v>
      </c>
      <c r="L24" s="21">
        <f>SUM(L16:L19)</f>
        <v>4.0724583358300315</v>
      </c>
    </row>
  </sheetData>
  <sheetProtection sheet="1" objects="1" scenarios="1"/>
  <mergeCells count="11">
    <mergeCell ref="A20:A21"/>
    <mergeCell ref="A22:A23"/>
    <mergeCell ref="A18:A19"/>
    <mergeCell ref="B3:L3"/>
    <mergeCell ref="A5:A6"/>
    <mergeCell ref="S7:T7"/>
    <mergeCell ref="B14:L14"/>
    <mergeCell ref="S11:T11"/>
    <mergeCell ref="A16:A17"/>
    <mergeCell ref="A7:A8"/>
    <mergeCell ref="A9:A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85232-F7C2-48EA-8544-6E57DD9B1B02}">
  <dimension ref="A2:V26"/>
  <sheetViews>
    <sheetView showGridLines="0" tabSelected="1" zoomScaleNormal="100" workbookViewId="0"/>
  </sheetViews>
  <sheetFormatPr defaultRowHeight="15" x14ac:dyDescent="0.25"/>
  <cols>
    <col min="1" max="1" width="13" customWidth="1"/>
    <col min="2" max="2" width="32.570312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5" max="16" width="10.140625" bestFit="1" customWidth="1"/>
    <col min="17" max="17" width="12.7109375" bestFit="1" customWidth="1"/>
    <col min="19" max="19" width="16.42578125" bestFit="1" customWidth="1"/>
    <col min="20" max="20" width="12.7109375" bestFit="1" customWidth="1"/>
    <col min="21" max="21" width="14.5703125" bestFit="1" customWidth="1"/>
    <col min="22" max="22" width="18.5703125" bestFit="1" customWidth="1"/>
  </cols>
  <sheetData>
    <row r="2" spans="1:22" ht="15.75" thickBot="1" x14ac:dyDescent="0.3"/>
    <row r="3" spans="1:22" ht="15.75" thickBot="1" x14ac:dyDescent="0.3">
      <c r="B3" s="102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1:22" ht="32.25" customHeight="1" thickBot="1" x14ac:dyDescent="0.3">
      <c r="B4" s="91" t="s">
        <v>0</v>
      </c>
      <c r="C4" s="92" t="s">
        <v>1</v>
      </c>
      <c r="D4" s="10" t="s">
        <v>4</v>
      </c>
      <c r="E4" s="10" t="s">
        <v>21</v>
      </c>
      <c r="F4" s="10" t="s">
        <v>2</v>
      </c>
      <c r="G4" s="10" t="s">
        <v>3</v>
      </c>
      <c r="H4" s="10" t="s">
        <v>5</v>
      </c>
      <c r="I4" s="10" t="s">
        <v>6</v>
      </c>
      <c r="J4" s="10" t="s">
        <v>7</v>
      </c>
      <c r="K4" s="10" t="s">
        <v>8</v>
      </c>
      <c r="L4" s="11" t="s">
        <v>9</v>
      </c>
      <c r="N4" s="18" t="s">
        <v>35</v>
      </c>
      <c r="O4" s="10" t="s">
        <v>36</v>
      </c>
      <c r="P4" s="10" t="s">
        <v>37</v>
      </c>
      <c r="Q4" s="11" t="s">
        <v>38</v>
      </c>
      <c r="S4" s="18" t="s">
        <v>39</v>
      </c>
      <c r="T4" s="10" t="s">
        <v>38</v>
      </c>
      <c r="U4" s="10" t="s">
        <v>40</v>
      </c>
      <c r="V4" s="11" t="s">
        <v>41</v>
      </c>
    </row>
    <row r="5" spans="1:22" ht="15.75" thickBot="1" x14ac:dyDescent="0.3">
      <c r="A5" s="99" t="s">
        <v>63</v>
      </c>
      <c r="B5" s="126" t="s">
        <v>48</v>
      </c>
      <c r="C5" s="122">
        <v>0.61</v>
      </c>
      <c r="D5" s="31">
        <v>98</v>
      </c>
      <c r="E5" s="31">
        <v>100</v>
      </c>
      <c r="F5" s="32">
        <v>0.80900000000000005</v>
      </c>
      <c r="G5" s="31">
        <v>51</v>
      </c>
      <c r="H5" s="32">
        <f t="shared" ref="H5:H6" si="0">(G5/12)*C5*F5</f>
        <v>2.0973324999999998</v>
      </c>
      <c r="I5" s="31">
        <v>1.37</v>
      </c>
      <c r="J5" s="32">
        <v>0.16700000000000001</v>
      </c>
      <c r="K5" s="33">
        <f>2.719361963*H5*I5</f>
        <v>7.8136665272412653</v>
      </c>
      <c r="L5" s="34">
        <f>2.719361963*H5*J5</f>
        <v>0.95246883945203742</v>
      </c>
      <c r="N5" s="77"/>
      <c r="O5" s="78"/>
      <c r="P5" s="79"/>
      <c r="Q5" s="80"/>
      <c r="S5" s="89"/>
      <c r="T5" s="40">
        <f>58842.5/43560</f>
        <v>1.3508379247015612</v>
      </c>
      <c r="U5" s="40">
        <f>(58080/43560)*12/C26</f>
        <v>0.94618568894145472</v>
      </c>
      <c r="V5" s="72">
        <f>12*T5/SUM(C20:C25)</f>
        <v>0.95860763432399376</v>
      </c>
    </row>
    <row r="6" spans="1:22" ht="15.75" thickBot="1" x14ac:dyDescent="0.3">
      <c r="A6" s="99"/>
      <c r="B6" s="127" t="s">
        <v>49</v>
      </c>
      <c r="C6" s="124">
        <v>0.47</v>
      </c>
      <c r="D6" s="6">
        <v>80</v>
      </c>
      <c r="E6" s="6">
        <v>0</v>
      </c>
      <c r="F6" s="7">
        <v>0.111</v>
      </c>
      <c r="G6" s="6">
        <v>51</v>
      </c>
      <c r="H6" s="7">
        <f t="shared" si="0"/>
        <v>0.22172249999999999</v>
      </c>
      <c r="I6" s="6">
        <v>1.5</v>
      </c>
      <c r="J6" s="7">
        <v>0.2</v>
      </c>
      <c r="K6" s="14">
        <f t="shared" ref="K6" si="1">2.719361963*H6*I6</f>
        <v>0.90441559926190118</v>
      </c>
      <c r="L6" s="15">
        <f t="shared" ref="L6" si="2">2.719361963*H6*J6</f>
        <v>0.1205887465682535</v>
      </c>
      <c r="N6" s="81"/>
      <c r="O6" s="82"/>
      <c r="P6" s="83"/>
      <c r="Q6" s="84"/>
    </row>
    <row r="7" spans="1:22" ht="15.75" customHeight="1" thickBot="1" x14ac:dyDescent="0.3">
      <c r="A7" s="97" t="s">
        <v>64</v>
      </c>
      <c r="B7" s="133" t="s">
        <v>48</v>
      </c>
      <c r="C7" s="122">
        <v>3.98</v>
      </c>
      <c r="D7" s="31">
        <v>98</v>
      </c>
      <c r="E7" s="31">
        <v>100</v>
      </c>
      <c r="F7" s="32">
        <v>0.80900000000000005</v>
      </c>
      <c r="G7" s="31">
        <v>51</v>
      </c>
      <c r="H7" s="32">
        <f t="shared" ref="H7:H8" si="3">(G7/12)*C7*F7</f>
        <v>13.684235000000001</v>
      </c>
      <c r="I7" s="31">
        <v>1.37</v>
      </c>
      <c r="J7" s="32">
        <v>0.16700000000000001</v>
      </c>
      <c r="K7" s="33">
        <f>2.719361963*H7*I7</f>
        <v>50.980971767902041</v>
      </c>
      <c r="L7" s="34">
        <f>2.719361963*H7*J7</f>
        <v>6.2144688213428028</v>
      </c>
      <c r="N7" s="81"/>
      <c r="O7" s="82"/>
      <c r="P7" s="83"/>
      <c r="Q7" s="84"/>
      <c r="S7" s="93" t="s">
        <v>42</v>
      </c>
      <c r="T7" s="95"/>
    </row>
    <row r="8" spans="1:22" ht="15.75" thickBot="1" x14ac:dyDescent="0.3">
      <c r="A8" s="97"/>
      <c r="B8" s="134" t="s">
        <v>49</v>
      </c>
      <c r="C8" s="124">
        <v>3.02</v>
      </c>
      <c r="D8" s="6">
        <v>80</v>
      </c>
      <c r="E8" s="6">
        <v>0</v>
      </c>
      <c r="F8" s="7">
        <v>0.111</v>
      </c>
      <c r="G8" s="6">
        <v>51</v>
      </c>
      <c r="H8" s="7">
        <f t="shared" si="3"/>
        <v>1.4246850000000002</v>
      </c>
      <c r="I8" s="6">
        <v>1.5</v>
      </c>
      <c r="J8" s="7">
        <v>0.2</v>
      </c>
      <c r="K8" s="14">
        <f t="shared" ref="K8" si="4">2.719361963*H8*I8</f>
        <v>5.8113512973849835</v>
      </c>
      <c r="L8" s="15">
        <f t="shared" ref="L8" si="5">2.719361963*H8*J8</f>
        <v>0.77484683965133117</v>
      </c>
      <c r="N8" s="81"/>
      <c r="O8" s="82"/>
      <c r="P8" s="83"/>
      <c r="Q8" s="84"/>
      <c r="S8" s="2" t="s">
        <v>15</v>
      </c>
      <c r="T8" s="109">
        <v>72.837000000000003</v>
      </c>
    </row>
    <row r="9" spans="1:22" ht="15.75" thickBot="1" x14ac:dyDescent="0.3">
      <c r="A9" s="98" t="s">
        <v>65</v>
      </c>
      <c r="B9" s="135" t="s">
        <v>48</v>
      </c>
      <c r="C9" s="122">
        <v>0.8</v>
      </c>
      <c r="D9" s="31">
        <v>98</v>
      </c>
      <c r="E9" s="31">
        <v>100</v>
      </c>
      <c r="F9" s="32">
        <v>0.80900000000000005</v>
      </c>
      <c r="G9" s="31">
        <v>51</v>
      </c>
      <c r="H9" s="32">
        <f t="shared" ref="H9:H14" si="6">(G9/12)*C9*F9</f>
        <v>2.7506000000000004</v>
      </c>
      <c r="I9" s="31">
        <v>1.37</v>
      </c>
      <c r="J9" s="32">
        <v>0.16700000000000001</v>
      </c>
      <c r="K9" s="33">
        <f>2.719361963*H9*I9</f>
        <v>10.247431511136087</v>
      </c>
      <c r="L9" s="34">
        <f>2.719361963*H9*J9</f>
        <v>1.2491394615764428</v>
      </c>
      <c r="N9" s="81"/>
      <c r="O9" s="82"/>
      <c r="P9" s="83"/>
      <c r="Q9" s="84"/>
      <c r="S9" s="5" t="s">
        <v>14</v>
      </c>
      <c r="T9" s="73">
        <v>72.837000000000003</v>
      </c>
    </row>
    <row r="10" spans="1:22" ht="15.75" thickBot="1" x14ac:dyDescent="0.3">
      <c r="A10" s="98"/>
      <c r="B10" s="136" t="s">
        <v>49</v>
      </c>
      <c r="C10" s="124">
        <v>0.5</v>
      </c>
      <c r="D10" s="6">
        <v>80</v>
      </c>
      <c r="E10" s="6">
        <v>0</v>
      </c>
      <c r="F10" s="7">
        <v>0.111</v>
      </c>
      <c r="G10" s="6">
        <v>51</v>
      </c>
      <c r="H10" s="7">
        <f t="shared" si="6"/>
        <v>0.235875</v>
      </c>
      <c r="I10" s="6">
        <v>1.5</v>
      </c>
      <c r="J10" s="7">
        <v>0.2</v>
      </c>
      <c r="K10" s="14">
        <f t="shared" ref="K10" si="7">2.719361963*H10*I10</f>
        <v>0.96214425453393759</v>
      </c>
      <c r="L10" s="15">
        <f t="shared" ref="L10" si="8">2.719361963*H10*J10</f>
        <v>0.12828590060452502</v>
      </c>
      <c r="N10" s="85"/>
      <c r="O10" s="86"/>
      <c r="P10" s="87"/>
      <c r="Q10" s="88"/>
    </row>
    <row r="11" spans="1:22" ht="15.75" thickBot="1" x14ac:dyDescent="0.3">
      <c r="A11" s="116" t="s">
        <v>66</v>
      </c>
      <c r="B11" s="137" t="s">
        <v>48</v>
      </c>
      <c r="C11" s="122">
        <v>2.5299999999999998</v>
      </c>
      <c r="D11" s="31">
        <v>98</v>
      </c>
      <c r="E11" s="31">
        <v>100</v>
      </c>
      <c r="F11" s="32">
        <v>0.80900000000000005</v>
      </c>
      <c r="G11" s="31">
        <v>51</v>
      </c>
      <c r="H11" s="32">
        <f t="shared" si="6"/>
        <v>8.6987725000000005</v>
      </c>
      <c r="I11" s="31">
        <v>1.37</v>
      </c>
      <c r="J11" s="32">
        <v>0.16700000000000001</v>
      </c>
      <c r="K11" s="33">
        <f>2.719361963*H11*I11</f>
        <v>32.407502153967876</v>
      </c>
      <c r="L11" s="34">
        <f>2.719361963*H11*J11</f>
        <v>3.9504035472354997</v>
      </c>
      <c r="S11" s="93" t="s">
        <v>43</v>
      </c>
      <c r="T11" s="95"/>
      <c r="U11" s="74" t="s">
        <v>17</v>
      </c>
    </row>
    <row r="12" spans="1:22" ht="15.75" thickBot="1" x14ac:dyDescent="0.3">
      <c r="A12" s="116"/>
      <c r="B12" s="138" t="s">
        <v>49</v>
      </c>
      <c r="C12" s="124">
        <v>1.59</v>
      </c>
      <c r="D12" s="6">
        <v>80</v>
      </c>
      <c r="E12" s="6">
        <v>0</v>
      </c>
      <c r="F12" s="7">
        <v>0.111</v>
      </c>
      <c r="G12" s="6">
        <v>51</v>
      </c>
      <c r="H12" s="7">
        <f t="shared" si="6"/>
        <v>0.7500825000000001</v>
      </c>
      <c r="I12" s="6">
        <v>1.5</v>
      </c>
      <c r="J12" s="7">
        <v>0.2</v>
      </c>
      <c r="K12" s="14">
        <f t="shared" ref="K12" si="9">2.719361963*H12*I12</f>
        <v>3.0596187294179211</v>
      </c>
      <c r="L12" s="15">
        <f t="shared" ref="L12" si="10">2.719361963*H12*J12</f>
        <v>0.40794916392238956</v>
      </c>
      <c r="S12" s="2" t="s">
        <v>15</v>
      </c>
      <c r="T12" s="49">
        <v>73.317999999999998</v>
      </c>
      <c r="U12" s="75">
        <f>K15-K26*(100-T12)/100</f>
        <v>92.048200479783304</v>
      </c>
    </row>
    <row r="13" spans="1:22" ht="15.75" thickBot="1" x14ac:dyDescent="0.3">
      <c r="A13" s="128" t="s">
        <v>67</v>
      </c>
      <c r="B13" s="139" t="s">
        <v>48</v>
      </c>
      <c r="C13" s="122">
        <v>1.79</v>
      </c>
      <c r="D13" s="31">
        <v>98</v>
      </c>
      <c r="E13" s="31">
        <v>100</v>
      </c>
      <c r="F13" s="32">
        <v>0.80900000000000005</v>
      </c>
      <c r="G13" s="31">
        <v>51</v>
      </c>
      <c r="H13" s="32">
        <f t="shared" si="6"/>
        <v>6.1544675</v>
      </c>
      <c r="I13" s="31">
        <v>1.37</v>
      </c>
      <c r="J13" s="32">
        <v>0.16700000000000001</v>
      </c>
      <c r="K13" s="33">
        <f>2.719361963*H13*I13</f>
        <v>22.928628006166992</v>
      </c>
      <c r="L13" s="34">
        <f>2.719361963*H13*J13</f>
        <v>2.7949495452772899</v>
      </c>
      <c r="S13" s="5" t="s">
        <v>14</v>
      </c>
      <c r="T13" s="73">
        <v>73.317999999999998</v>
      </c>
      <c r="U13" s="76">
        <f>L15-L26*(100-T13)/100</f>
        <v>11.351039333504229</v>
      </c>
    </row>
    <row r="14" spans="1:22" ht="15.75" thickBot="1" x14ac:dyDescent="0.3">
      <c r="A14" s="128"/>
      <c r="B14" s="140" t="s">
        <v>49</v>
      </c>
      <c r="C14" s="124">
        <v>1.45</v>
      </c>
      <c r="D14" s="6">
        <v>80</v>
      </c>
      <c r="E14" s="6">
        <v>0</v>
      </c>
      <c r="F14" s="7">
        <v>0.111</v>
      </c>
      <c r="G14" s="6">
        <v>51</v>
      </c>
      <c r="H14" s="7">
        <f t="shared" si="6"/>
        <v>0.68403749999999997</v>
      </c>
      <c r="I14" s="6">
        <v>1.5</v>
      </c>
      <c r="J14" s="7">
        <v>0.2</v>
      </c>
      <c r="K14" s="14">
        <f t="shared" ref="K14" si="11">2.719361963*H14*I14</f>
        <v>2.7902183381484185</v>
      </c>
      <c r="L14" s="15">
        <f t="shared" ref="L14" si="12">2.719361963*H14*J14</f>
        <v>0.37202911175312248</v>
      </c>
      <c r="S14" s="110"/>
      <c r="T14" s="110"/>
      <c r="U14" s="111"/>
    </row>
    <row r="15" spans="1:22" x14ac:dyDescent="0.25">
      <c r="B15" s="20" t="s">
        <v>10</v>
      </c>
      <c r="C15" s="21">
        <f>SUM(C5:C14)</f>
        <v>16.739999999999998</v>
      </c>
      <c r="D15" s="101" cm="1">
        <f t="array" ref="D15">SUM(IF(E5:E14&lt;&gt;100,C5:C14*D5:D14/SUM(IF(E5:E14&lt;&gt;100,C5:C14))))</f>
        <v>80</v>
      </c>
      <c r="E15" s="101" cm="1">
        <f t="array" ref="E15">100*SUM(IF(E5:E14=100,C5:C14))/C15</f>
        <v>58.004778972520917</v>
      </c>
      <c r="J15" s="20" t="s">
        <v>10</v>
      </c>
      <c r="K15" s="21">
        <f>SUM(K5:K14)</f>
        <v>137.90594818516141</v>
      </c>
      <c r="L15" s="21">
        <f>SUM(L5:L14)</f>
        <v>16.965129977383693</v>
      </c>
      <c r="S15" s="132"/>
      <c r="T15" s="110"/>
      <c r="U15" s="111"/>
    </row>
    <row r="17" spans="1:12" ht="15.75" thickBot="1" x14ac:dyDescent="0.3"/>
    <row r="18" spans="1:12" ht="15.75" thickBot="1" x14ac:dyDescent="0.3">
      <c r="B18" s="102" t="s">
        <v>46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4"/>
    </row>
    <row r="19" spans="1:12" ht="30.75" thickBot="1" x14ac:dyDescent="0.3">
      <c r="B19" s="91" t="s">
        <v>0</v>
      </c>
      <c r="C19" s="92" t="s">
        <v>1</v>
      </c>
      <c r="D19" s="10" t="s">
        <v>4</v>
      </c>
      <c r="E19" s="10" t="s">
        <v>21</v>
      </c>
      <c r="F19" s="10" t="s">
        <v>2</v>
      </c>
      <c r="G19" s="10" t="s">
        <v>3</v>
      </c>
      <c r="H19" s="10" t="s">
        <v>5</v>
      </c>
      <c r="I19" s="10" t="s">
        <v>6</v>
      </c>
      <c r="J19" s="10" t="s">
        <v>7</v>
      </c>
      <c r="K19" s="10" t="s">
        <v>8</v>
      </c>
      <c r="L19" s="11" t="s">
        <v>9</v>
      </c>
    </row>
    <row r="20" spans="1:12" x14ac:dyDescent="0.25">
      <c r="A20" s="99" t="s">
        <v>63</v>
      </c>
      <c r="B20" s="126" t="s">
        <v>50</v>
      </c>
      <c r="C20" s="122">
        <v>8.08</v>
      </c>
      <c r="D20" s="31">
        <v>98</v>
      </c>
      <c r="E20" s="31">
        <v>100</v>
      </c>
      <c r="F20" s="32">
        <v>0.80900000000000005</v>
      </c>
      <c r="G20" s="31">
        <v>51</v>
      </c>
      <c r="H20" s="32">
        <f t="shared" ref="H20:H23" si="13">(G20/12)*C20*F20</f>
        <v>27.781060000000004</v>
      </c>
      <c r="I20" s="31">
        <v>1.37</v>
      </c>
      <c r="J20" s="32">
        <v>0.16700000000000001</v>
      </c>
      <c r="K20" s="33">
        <f>2.719361963*H20*I20</f>
        <v>103.49905826247449</v>
      </c>
      <c r="L20" s="34">
        <f>2.719361963*H20*J20</f>
        <v>12.616308561922072</v>
      </c>
    </row>
    <row r="21" spans="1:12" ht="15.75" thickBot="1" x14ac:dyDescent="0.3">
      <c r="A21" s="99"/>
      <c r="B21" s="127" t="s">
        <v>51</v>
      </c>
      <c r="C21" s="124">
        <v>1.1599999999999999</v>
      </c>
      <c r="D21" s="6">
        <v>80</v>
      </c>
      <c r="E21" s="6">
        <v>0</v>
      </c>
      <c r="F21" s="7">
        <v>0.111</v>
      </c>
      <c r="G21" s="6">
        <v>51</v>
      </c>
      <c r="H21" s="7">
        <f t="shared" si="13"/>
        <v>0.54722999999999999</v>
      </c>
      <c r="I21" s="6">
        <v>1.5</v>
      </c>
      <c r="J21" s="7">
        <v>0.2</v>
      </c>
      <c r="K21" s="14">
        <f t="shared" ref="K21" si="14">2.719361963*H21*I21</f>
        <v>2.2321746705187349</v>
      </c>
      <c r="L21" s="15">
        <f t="shared" ref="L21" si="15">2.719361963*H21*J21</f>
        <v>0.29762328940249799</v>
      </c>
    </row>
    <row r="22" spans="1:12" x14ac:dyDescent="0.25">
      <c r="A22" s="97" t="s">
        <v>64</v>
      </c>
      <c r="B22" s="112" t="s">
        <v>50</v>
      </c>
      <c r="C22" s="31">
        <v>3.14</v>
      </c>
      <c r="D22" s="31">
        <v>98</v>
      </c>
      <c r="E22" s="31">
        <v>100</v>
      </c>
      <c r="F22" s="32">
        <v>0.80900000000000005</v>
      </c>
      <c r="G22" s="31">
        <v>51</v>
      </c>
      <c r="H22" s="32">
        <f t="shared" si="13"/>
        <v>10.796105000000001</v>
      </c>
      <c r="I22" s="31">
        <v>1.37</v>
      </c>
      <c r="J22" s="32">
        <v>0.16700000000000001</v>
      </c>
      <c r="K22" s="33">
        <f>2.719361963*H22*I22</f>
        <v>40.221168681209143</v>
      </c>
      <c r="L22" s="34">
        <f>2.719361963*H22*J22</f>
        <v>4.9028723866875374</v>
      </c>
    </row>
    <row r="23" spans="1:12" ht="15.75" thickBot="1" x14ac:dyDescent="0.3">
      <c r="A23" s="100"/>
      <c r="B23" s="90" t="s">
        <v>51</v>
      </c>
      <c r="C23" s="6">
        <v>1.3</v>
      </c>
      <c r="D23" s="6">
        <v>80</v>
      </c>
      <c r="E23" s="6">
        <v>0</v>
      </c>
      <c r="F23" s="7">
        <v>0.111</v>
      </c>
      <c r="G23" s="6">
        <v>51</v>
      </c>
      <c r="H23" s="7">
        <f t="shared" si="13"/>
        <v>0.61327500000000001</v>
      </c>
      <c r="I23" s="6">
        <v>1.5</v>
      </c>
      <c r="J23" s="7">
        <v>0.2</v>
      </c>
      <c r="K23" s="14">
        <f t="shared" ref="K23" si="16">2.719361963*H23*I23</f>
        <v>2.5015750617882375</v>
      </c>
      <c r="L23" s="15">
        <f t="shared" ref="L23" si="17">2.719361963*H23*J23</f>
        <v>0.33354334157176502</v>
      </c>
    </row>
    <row r="24" spans="1:12" x14ac:dyDescent="0.25">
      <c r="A24" s="98" t="s">
        <v>68</v>
      </c>
      <c r="B24" s="113" t="s">
        <v>50</v>
      </c>
      <c r="C24" s="31">
        <v>1.58</v>
      </c>
      <c r="D24" s="31">
        <v>98</v>
      </c>
      <c r="E24" s="31">
        <v>100</v>
      </c>
      <c r="F24" s="32">
        <v>0.80900000000000005</v>
      </c>
      <c r="G24" s="31">
        <v>51</v>
      </c>
      <c r="H24" s="32">
        <f t="shared" ref="H24:H25" si="18">(G24/12)*C24*F24</f>
        <v>5.4324349999999999</v>
      </c>
      <c r="I24" s="31">
        <v>1.37</v>
      </c>
      <c r="J24" s="32">
        <v>0.16700000000000001</v>
      </c>
      <c r="K24" s="33">
        <f>2.719361963*H24*I24</f>
        <v>20.238677234493768</v>
      </c>
      <c r="L24" s="34">
        <f>2.719361963*H24*J24</f>
        <v>2.4670504366134742</v>
      </c>
    </row>
    <row r="25" spans="1:12" ht="15.75" thickBot="1" x14ac:dyDescent="0.3">
      <c r="A25" s="98"/>
      <c r="B25" s="115" t="s">
        <v>51</v>
      </c>
      <c r="C25" s="6">
        <v>1.65</v>
      </c>
      <c r="D25" s="6">
        <v>80</v>
      </c>
      <c r="E25" s="6">
        <v>0</v>
      </c>
      <c r="F25" s="7">
        <v>0.111</v>
      </c>
      <c r="G25" s="6">
        <v>51</v>
      </c>
      <c r="H25" s="7">
        <f t="shared" si="18"/>
        <v>0.7783874999999999</v>
      </c>
      <c r="I25" s="6">
        <v>1.5</v>
      </c>
      <c r="J25" s="7">
        <v>0.2</v>
      </c>
      <c r="K25" s="14">
        <f t="shared" ref="K25" si="19">2.719361963*H25*I25</f>
        <v>3.1750760399619931</v>
      </c>
      <c r="L25" s="15">
        <f t="shared" ref="L25" si="20">2.719361963*H25*J25</f>
        <v>0.42334347199493244</v>
      </c>
    </row>
    <row r="26" spans="1:12" x14ac:dyDescent="0.25">
      <c r="B26" s="20" t="s">
        <v>10</v>
      </c>
      <c r="C26" s="21">
        <f>SUM(C20:C25)</f>
        <v>16.91</v>
      </c>
      <c r="D26" s="101" cm="1">
        <f t="array" ref="D26">SUM(IF(E20:E25&lt;&gt;100,C20:C25*D20:D25/SUM(IF(E20:E25&lt;&gt;100,C20:C25))))</f>
        <v>80.000000000000014</v>
      </c>
      <c r="E26" s="101" cm="1">
        <f t="array" ref="E26">100*SUM(IF(E20:E25=100,C20:C25))/C26</f>
        <v>75.694855115316386</v>
      </c>
      <c r="J26" s="20" t="s">
        <v>10</v>
      </c>
      <c r="K26" s="21">
        <f>SUM(K20:K25)</f>
        <v>171.86772995044635</v>
      </c>
      <c r="L26" s="21">
        <f>SUM(L20:L25)</f>
        <v>21.040741488192278</v>
      </c>
    </row>
  </sheetData>
  <sheetProtection sheet="1" objects="1" scenarios="1"/>
  <mergeCells count="12">
    <mergeCell ref="A22:A23"/>
    <mergeCell ref="A7:A8"/>
    <mergeCell ref="A9:A10"/>
    <mergeCell ref="A11:A12"/>
    <mergeCell ref="A13:A14"/>
    <mergeCell ref="A24:A25"/>
    <mergeCell ref="B3:L3"/>
    <mergeCell ref="A5:A6"/>
    <mergeCell ref="S7:T7"/>
    <mergeCell ref="B18:L18"/>
    <mergeCell ref="S11:T11"/>
    <mergeCell ref="A20:A2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ECD820-9E4B-46A3-835A-C62A24AD0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03CF3C-AB06-4038-AFB9-A0E457A17AE8}">
  <ds:schemaRefs>
    <ds:schemaRef ds:uri="http://schemas.microsoft.com/office/2006/metadata/properties"/>
    <ds:schemaRef ds:uri="http://schemas.microsoft.com/office/infopath/2007/PartnerControls"/>
    <ds:schemaRef ds:uri="fd07bff8-f93d-43f1-aae8-c34c7740e509"/>
  </ds:schemaRefs>
</ds:datastoreItem>
</file>

<file path=customXml/itemProps3.xml><?xml version="1.0" encoding="utf-8"?>
<ds:datastoreItem xmlns:ds="http://schemas.openxmlformats.org/officeDocument/2006/customXml" ds:itemID="{A6192891-6718-40DA-8F41-82F4C9D69A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Pond A</vt:lpstr>
      <vt:lpstr>Exfiltration A1-1 &amp; A1-2</vt:lpstr>
      <vt:lpstr>Exfiltration B1, B2, B3, &amp; B4</vt:lpstr>
      <vt:lpstr>Exfiltration C1</vt:lpstr>
      <vt:lpstr>Dry Retention D-S &amp; D-N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Esteban Lopez</cp:lastModifiedBy>
  <dcterms:created xsi:type="dcterms:W3CDTF">2019-12-04T19:47:14Z</dcterms:created>
  <dcterms:modified xsi:type="dcterms:W3CDTF">2021-01-07T16:11:58Z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